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8800" windowHeight="11625" tabRatio="899" firstSheet="2" activeTab="11"/>
  </bookViews>
  <sheets>
    <sheet name="пр к пасп" sheetId="2" r:id="rId1"/>
    <sheet name="пр к пасп ПП1" sheetId="7" r:id="rId2"/>
    <sheet name="пр к ПП1" sheetId="8" r:id="rId3"/>
    <sheet name="пр к пасп ПП2" sheetId="18" r:id="rId4"/>
    <sheet name="пр к ПП2" sheetId="15" r:id="rId5"/>
    <sheet name="пр к пасп ПП3" sheetId="19" r:id="rId6"/>
    <sheet name="пр к ПП3" sheetId="16" r:id="rId7"/>
    <sheet name="пр к пасп ПП4" sheetId="20" r:id="rId8"/>
    <sheet name="пр к ПП4" sheetId="17" r:id="rId9"/>
    <sheet name="пр 5 к МП" sheetId="3" r:id="rId10"/>
    <sheet name="пр 6 к МП" sheetId="5" r:id="rId11"/>
    <sheet name="пр 7 к МП" sheetId="6" r:id="rId12"/>
    <sheet name="пп1" sheetId="22" r:id="rId13"/>
    <sheet name="пп2" sheetId="21" r:id="rId14"/>
    <sheet name="пп3" sheetId="24" r:id="rId15"/>
    <sheet name="пп4" sheetId="25" r:id="rId16"/>
  </sheets>
  <definedNames>
    <definedName name="_xlnm._FilterDatabase" localSheetId="2" hidden="1">'пр к ПП1'!$A$10:$L$22</definedName>
    <definedName name="_xlnm._FilterDatabase" localSheetId="4" hidden="1">'пр к ПП2'!$A$10:$L$17</definedName>
    <definedName name="_xlnm._FilterDatabase" localSheetId="6" hidden="1">'пр к ПП3'!$A$10:$L$14</definedName>
    <definedName name="_xlnm._FilterDatabase" localSheetId="8" hidden="1">'пр к ПП4'!$A$10:$L$14</definedName>
    <definedName name="_xlnm.Print_Titles" localSheetId="9">'пр 5 к МП'!$11:$12</definedName>
    <definedName name="_xlnm.Print_Titles" localSheetId="10">'пр 6 к МП'!$14:$16</definedName>
    <definedName name="_xlnm.Print_Titles" localSheetId="11">'пр 7 к МП'!$16:$18</definedName>
    <definedName name="_xlnm.Print_Titles" localSheetId="0">'пр к пасп'!$13:$16</definedName>
    <definedName name="_xlnm.Print_Titles" localSheetId="1">'пр к пасп ПП1'!$11:$13</definedName>
    <definedName name="_xlnm.Print_Titles" localSheetId="3">'пр к пасп ПП2'!$10:$12</definedName>
    <definedName name="_xlnm.Print_Titles" localSheetId="5">'пр к пасп ПП3'!$10:$12</definedName>
    <definedName name="_xlnm.Print_Titles" localSheetId="7">'пр к пасп ПП4'!$7:$9</definedName>
    <definedName name="_xlnm.Print_Titles" localSheetId="2">'пр к ПП1'!$10:$12</definedName>
    <definedName name="_xlnm.Print_Titles" localSheetId="6">'пр к ПП3'!$10:$11</definedName>
    <definedName name="_xlnm.Print_Area" localSheetId="10">'пр 6 к МП'!$A$1:$L$39</definedName>
    <definedName name="_xlnm.Print_Area" localSheetId="11">'пр 7 к МП'!$A$1:$L$53</definedName>
    <definedName name="_xlnm.Print_Area" localSheetId="0">'пр к пасп'!$A$1:$M$29</definedName>
    <definedName name="_xlnm.Print_Area" localSheetId="1">'пр к пасп ПП1'!$A$1:$H$18</definedName>
    <definedName name="_xlnm.Print_Area" localSheetId="2">'пр к ПП1'!$A$1:$L$26</definedName>
    <definedName name="_xlnm.Print_Area" localSheetId="4">'пр к ПП2'!$A$1:$L$24</definedName>
    <definedName name="_xlnm.Print_Area" localSheetId="6">'пр к ПП3'!$A$1:$L$22</definedName>
    <definedName name="_xlnm.Print_Area" localSheetId="8">'пр к ПП4'!$A$1:$L$25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7" i="5"/>
  <c r="J27"/>
  <c r="I27"/>
  <c r="H16" i="21" l="1"/>
  <c r="F16"/>
  <c r="G16"/>
  <c r="E16"/>
  <c r="F15"/>
  <c r="G15"/>
  <c r="H15"/>
  <c r="E15"/>
  <c r="B15"/>
  <c r="J37" i="6" l="1"/>
  <c r="K37"/>
  <c r="I37"/>
  <c r="J19" i="5"/>
  <c r="K19"/>
  <c r="J20"/>
  <c r="K20"/>
  <c r="J21"/>
  <c r="K21"/>
  <c r="J22"/>
  <c r="K22"/>
  <c r="I20"/>
  <c r="I21"/>
  <c r="I22"/>
  <c r="I19"/>
  <c r="J31"/>
  <c r="K31"/>
  <c r="I31"/>
  <c r="E31"/>
  <c r="I24" i="15"/>
  <c r="J24"/>
  <c r="H24"/>
  <c r="J23"/>
  <c r="I23"/>
  <c r="H23"/>
  <c r="K23" s="1"/>
  <c r="K22"/>
  <c r="I17" i="5" l="1"/>
  <c r="K17"/>
  <c r="J17"/>
  <c r="L31"/>
  <c r="J30" i="6"/>
  <c r="F9" i="25" l="1"/>
  <c r="G9"/>
  <c r="F6"/>
  <c r="G6"/>
  <c r="E37" i="22"/>
  <c r="E34"/>
  <c r="H18" i="7" l="1"/>
  <c r="G17"/>
  <c r="H17" s="1"/>
  <c r="G18"/>
  <c r="G16"/>
  <c r="H16" s="1"/>
  <c r="J19" i="2"/>
  <c r="K19"/>
  <c r="L19"/>
  <c r="M19"/>
  <c r="K18"/>
  <c r="L18"/>
  <c r="M18" s="1"/>
  <c r="J18"/>
  <c r="E17" i="19" l="1"/>
  <c r="G21" i="2"/>
  <c r="J21" i="16" l="1"/>
  <c r="K21" s="1"/>
  <c r="I21"/>
  <c r="H21"/>
  <c r="K20"/>
  <c r="E8" i="25" l="1"/>
  <c r="E7"/>
  <c r="E6" l="1"/>
  <c r="E7" i="21"/>
  <c r="H7"/>
  <c r="H8"/>
  <c r="I19" i="22"/>
  <c r="G24"/>
  <c r="H24"/>
  <c r="I24"/>
  <c r="F24"/>
  <c r="I51" i="6"/>
  <c r="J50"/>
  <c r="K50"/>
  <c r="I50"/>
  <c r="K30"/>
  <c r="I30"/>
  <c r="I26" i="8"/>
  <c r="J26"/>
  <c r="J39" i="5"/>
  <c r="K39"/>
  <c r="I39"/>
  <c r="E39"/>
  <c r="J26"/>
  <c r="K26"/>
  <c r="I26"/>
  <c r="L30" i="6" l="1"/>
  <c r="L39" i="5"/>
  <c r="K18" i="17" l="1"/>
  <c r="H8" i="25" s="1"/>
  <c r="H19" i="17"/>
  <c r="J25" i="8"/>
  <c r="I25"/>
  <c r="H25"/>
  <c r="K24"/>
  <c r="K17" i="17" l="1"/>
  <c r="H7" i="25" s="1"/>
  <c r="H6" s="1"/>
  <c r="H9" s="1"/>
  <c r="J19" i="17"/>
  <c r="K19" s="1"/>
  <c r="I19"/>
  <c r="K25" i="8"/>
  <c r="J29" i="6"/>
  <c r="F19" i="22"/>
  <c r="G19"/>
  <c r="G18"/>
  <c r="M7" l="1"/>
  <c r="M8"/>
  <c r="M9"/>
  <c r="M10"/>
  <c r="M11"/>
  <c r="M12"/>
  <c r="M6"/>
  <c r="M15"/>
  <c r="M16"/>
  <c r="M17"/>
  <c r="M18"/>
  <c r="M20"/>
  <c r="M21"/>
  <c r="M14"/>
  <c r="G14"/>
  <c r="H14"/>
  <c r="G15"/>
  <c r="H15"/>
  <c r="G16"/>
  <c r="H16"/>
  <c r="G17"/>
  <c r="H17"/>
  <c r="H18"/>
  <c r="G20"/>
  <c r="H20"/>
  <c r="G21"/>
  <c r="H21"/>
  <c r="K29" i="6"/>
  <c r="I29"/>
  <c r="H13" i="22" l="1"/>
  <c r="G13"/>
  <c r="R19" i="6" l="1"/>
  <c r="I29" i="5" l="1"/>
  <c r="F16" i="18" l="1"/>
  <c r="G16" s="1"/>
  <c r="H16" s="1"/>
  <c r="F8" i="24" l="1"/>
  <c r="G8"/>
  <c r="E8"/>
  <c r="F6"/>
  <c r="G6"/>
  <c r="F7"/>
  <c r="G7"/>
  <c r="E7"/>
  <c r="E6"/>
  <c r="H7" l="1"/>
  <c r="F5"/>
  <c r="F10" s="1"/>
  <c r="H6"/>
  <c r="G5"/>
  <c r="G10" s="1"/>
  <c r="E5"/>
  <c r="E10" s="1"/>
  <c r="H8"/>
  <c r="I19" i="16" l="1"/>
  <c r="J19"/>
  <c r="H19"/>
  <c r="I17"/>
  <c r="J17"/>
  <c r="H17"/>
  <c r="H22" s="1"/>
  <c r="E12" i="24" s="1"/>
  <c r="I22" i="16"/>
  <c r="F12" i="24" s="1"/>
  <c r="K17" i="16" l="1"/>
  <c r="K19"/>
  <c r="J22"/>
  <c r="K22" l="1"/>
  <c r="G12" i="24"/>
  <c r="H12" s="1"/>
  <c r="H21" i="6"/>
  <c r="H22"/>
  <c r="H23"/>
  <c r="H24"/>
  <c r="H25"/>
  <c r="H47"/>
  <c r="H40"/>
  <c r="H33"/>
  <c r="H26"/>
  <c r="H19" l="1"/>
  <c r="H16" i="19"/>
  <c r="F17" l="1"/>
  <c r="G17"/>
  <c r="F16"/>
  <c r="G16"/>
  <c r="E16"/>
  <c r="G15" l="1"/>
  <c r="F18"/>
  <c r="F19" s="1"/>
  <c r="F15"/>
  <c r="E19"/>
  <c r="E15"/>
  <c r="H16" i="17"/>
  <c r="H20" s="1"/>
  <c r="H18" i="15"/>
  <c r="I16"/>
  <c r="H16"/>
  <c r="I16" i="8"/>
  <c r="J16"/>
  <c r="I18"/>
  <c r="J18"/>
  <c r="I23"/>
  <c r="J23"/>
  <c r="H23"/>
  <c r="H21"/>
  <c r="H18"/>
  <c r="H16"/>
  <c r="H26" l="1"/>
  <c r="G18" i="19"/>
  <c r="I17" i="15"/>
  <c r="J19" i="8"/>
  <c r="I21"/>
  <c r="K20" i="15"/>
  <c r="J21"/>
  <c r="I21"/>
  <c r="H21"/>
  <c r="K21" s="1"/>
  <c r="J16"/>
  <c r="K16" s="1"/>
  <c r="I18" l="1"/>
  <c r="J29" i="5"/>
  <c r="J21" i="8"/>
  <c r="G19" i="19"/>
  <c r="E5" i="25"/>
  <c r="E9" s="1"/>
  <c r="N50" i="6"/>
  <c r="M67" l="1"/>
  <c r="M66"/>
  <c r="M61"/>
  <c r="M60"/>
  <c r="K23" i="8"/>
  <c r="K22"/>
  <c r="K20"/>
  <c r="I38" i="5"/>
  <c r="I36" s="1"/>
  <c r="I51" l="1"/>
  <c r="I15" i="17"/>
  <c r="J51" i="6" s="1"/>
  <c r="I57" i="5" l="1"/>
  <c r="F5" i="25"/>
  <c r="I16" i="17"/>
  <c r="I20" s="1"/>
  <c r="J38" i="5"/>
  <c r="J36" s="1"/>
  <c r="J15" i="17"/>
  <c r="K51" i="6" s="1"/>
  <c r="J57" i="5" l="1"/>
  <c r="G5" i="25"/>
  <c r="K38" i="5"/>
  <c r="J16" i="17"/>
  <c r="J20" s="1"/>
  <c r="K15"/>
  <c r="N31" i="6"/>
  <c r="N32"/>
  <c r="N38"/>
  <c r="N39"/>
  <c r="F21" i="22"/>
  <c r="F20"/>
  <c r="F18"/>
  <c r="F17"/>
  <c r="F16"/>
  <c r="F15"/>
  <c r="F14"/>
  <c r="G6"/>
  <c r="H6"/>
  <c r="G7"/>
  <c r="H7"/>
  <c r="G8"/>
  <c r="H8"/>
  <c r="G9"/>
  <c r="H9"/>
  <c r="G11"/>
  <c r="H11"/>
  <c r="G12"/>
  <c r="H12"/>
  <c r="F7"/>
  <c r="F8"/>
  <c r="F9"/>
  <c r="F10"/>
  <c r="I10" s="1"/>
  <c r="F11"/>
  <c r="F12"/>
  <c r="F6"/>
  <c r="P21"/>
  <c r="P20"/>
  <c r="P18"/>
  <c r="P17"/>
  <c r="P16"/>
  <c r="P15"/>
  <c r="P14"/>
  <c r="O13"/>
  <c r="N13"/>
  <c r="M13"/>
  <c r="P12"/>
  <c r="P11"/>
  <c r="P10"/>
  <c r="P9"/>
  <c r="P8"/>
  <c r="P7"/>
  <c r="O5"/>
  <c r="N5"/>
  <c r="M5"/>
  <c r="K36" i="5" l="1"/>
  <c r="K57" s="1"/>
  <c r="I7" i="22"/>
  <c r="I11"/>
  <c r="I6"/>
  <c r="K16" i="17"/>
  <c r="J51" i="5"/>
  <c r="H5" i="25"/>
  <c r="P5" i="22"/>
  <c r="P13"/>
  <c r="E22" i="6"/>
  <c r="K51" i="5" l="1"/>
  <c r="N36" i="6"/>
  <c r="F5" i="21" l="1"/>
  <c r="F6" s="1"/>
  <c r="G5"/>
  <c r="G6" s="1"/>
  <c r="E5"/>
  <c r="E6" l="1"/>
  <c r="H6" s="1"/>
  <c r="H5"/>
  <c r="B8" i="24"/>
  <c r="B5"/>
  <c r="F14" i="21"/>
  <c r="G14"/>
  <c r="E14"/>
  <c r="F13"/>
  <c r="G13"/>
  <c r="E13"/>
  <c r="B14"/>
  <c r="B13"/>
  <c r="F5" i="22"/>
  <c r="C13"/>
  <c r="C5"/>
  <c r="J44" i="6"/>
  <c r="K44"/>
  <c r="I44"/>
  <c r="J43"/>
  <c r="K43"/>
  <c r="I43"/>
  <c r="K40" l="1"/>
  <c r="J40"/>
  <c r="H5" i="24"/>
  <c r="H10" s="1"/>
  <c r="I40" i="6"/>
  <c r="H14" i="21"/>
  <c r="H13"/>
  <c r="E30" i="5"/>
  <c r="E35"/>
  <c r="J34"/>
  <c r="K34"/>
  <c r="J35"/>
  <c r="K35"/>
  <c r="I35"/>
  <c r="J30"/>
  <c r="K30"/>
  <c r="I30"/>
  <c r="K18" i="16"/>
  <c r="K16"/>
  <c r="K15"/>
  <c r="I55" i="5" l="1"/>
  <c r="K61" i="6"/>
  <c r="J61"/>
  <c r="K67"/>
  <c r="J67"/>
  <c r="I67"/>
  <c r="I61"/>
  <c r="L22" i="5"/>
  <c r="J32"/>
  <c r="K32"/>
  <c r="L35"/>
  <c r="L30"/>
  <c r="I49" l="1"/>
  <c r="J56"/>
  <c r="J50"/>
  <c r="K56"/>
  <c r="K50"/>
  <c r="T22" i="2" l="1"/>
  <c r="R22"/>
  <c r="J22" i="6" l="1"/>
  <c r="I23" l="1"/>
  <c r="I21"/>
  <c r="G22" l="1"/>
  <c r="G23"/>
  <c r="F22" l="1"/>
  <c r="F23"/>
  <c r="E23" l="1"/>
  <c r="E26"/>
  <c r="G12" i="20" l="1"/>
  <c r="H12" s="1"/>
  <c r="G27" i="22" l="1"/>
  <c r="H27"/>
  <c r="F27"/>
  <c r="G23"/>
  <c r="H23"/>
  <c r="F23"/>
  <c r="F22"/>
  <c r="I21"/>
  <c r="I20"/>
  <c r="I18"/>
  <c r="I17"/>
  <c r="I16"/>
  <c r="I15"/>
  <c r="I14"/>
  <c r="F13"/>
  <c r="I12"/>
  <c r="I9"/>
  <c r="I8"/>
  <c r="H5"/>
  <c r="G5"/>
  <c r="E12" i="21"/>
  <c r="E11"/>
  <c r="E10"/>
  <c r="E9"/>
  <c r="I27" i="22" l="1"/>
  <c r="F25"/>
  <c r="G28"/>
  <c r="G29" s="1"/>
  <c r="K15" i="8"/>
  <c r="K17"/>
  <c r="H28" i="22"/>
  <c r="H29" s="1"/>
  <c r="K22" i="6"/>
  <c r="F28" i="22"/>
  <c r="F29" s="1"/>
  <c r="G22"/>
  <c r="G25" s="1"/>
  <c r="I5"/>
  <c r="I13"/>
  <c r="F9" i="21"/>
  <c r="G9" s="1"/>
  <c r="F10"/>
  <c r="G10" s="1"/>
  <c r="F11"/>
  <c r="G11" s="1"/>
  <c r="F12"/>
  <c r="G12" s="1"/>
  <c r="A15" i="7"/>
  <c r="A14"/>
  <c r="H9" i="21" l="1"/>
  <c r="H12"/>
  <c r="H10"/>
  <c r="H11"/>
  <c r="K21" i="8"/>
  <c r="K19"/>
  <c r="K18"/>
  <c r="K26" s="1"/>
  <c r="K16"/>
  <c r="I22" i="6"/>
  <c r="I26"/>
  <c r="H22" i="22"/>
  <c r="H25" s="1"/>
  <c r="K24" i="2"/>
  <c r="R24"/>
  <c r="S24" s="1"/>
  <c r="R23"/>
  <c r="F22"/>
  <c r="Q24"/>
  <c r="E22"/>
  <c r="Q23"/>
  <c r="I22" l="1"/>
  <c r="J22" s="1"/>
  <c r="H21"/>
  <c r="L24"/>
  <c r="M24" s="1"/>
  <c r="H17" i="19"/>
  <c r="S23" i="2"/>
  <c r="S22" s="1"/>
  <c r="Q22" s="1"/>
  <c r="I65" i="6"/>
  <c r="I59"/>
  <c r="I22" i="22"/>
  <c r="H18" i="19" l="1"/>
  <c r="H19" s="1"/>
  <c r="H15"/>
  <c r="E19" i="2"/>
  <c r="D19" s="1"/>
  <c r="E18"/>
  <c r="D18" s="1"/>
  <c r="B26" i="3"/>
  <c r="I23" i="2" l="1"/>
  <c r="J23" s="1"/>
  <c r="B27"/>
  <c r="B25"/>
  <c r="K23" l="1"/>
  <c r="J21"/>
  <c r="I25" i="16"/>
  <c r="J25"/>
  <c r="H25"/>
  <c r="N44" i="6"/>
  <c r="K22" i="2" l="1"/>
  <c r="K21" s="1"/>
  <c r="L23"/>
  <c r="H26" i="15"/>
  <c r="M23" i="2" l="1"/>
  <c r="L22"/>
  <c r="K26" i="7"/>
  <c r="M22" i="2" l="1"/>
  <c r="M21" s="1"/>
  <c r="L21"/>
  <c r="G47" i="6"/>
  <c r="F47"/>
  <c r="E47"/>
  <c r="G40"/>
  <c r="F40"/>
  <c r="E40"/>
  <c r="G33"/>
  <c r="F33"/>
  <c r="E33"/>
  <c r="G26"/>
  <c r="F26"/>
  <c r="E21"/>
  <c r="F21"/>
  <c r="G21"/>
  <c r="E24"/>
  <c r="F24"/>
  <c r="G24"/>
  <c r="E25"/>
  <c r="F25"/>
  <c r="G25"/>
  <c r="G19" l="1"/>
  <c r="E19"/>
  <c r="F19"/>
  <c r="E34" i="5" l="1"/>
  <c r="B17" i="2"/>
  <c r="B20"/>
  <c r="F15" i="18"/>
  <c r="G15"/>
  <c r="H15"/>
  <c r="E21" i="2"/>
  <c r="F21"/>
  <c r="I21"/>
  <c r="D21"/>
  <c r="A14" i="19"/>
  <c r="A13"/>
  <c r="A14" i="18"/>
  <c r="A13"/>
  <c r="J5" i="6"/>
  <c r="J5" i="5"/>
  <c r="I26" i="16"/>
  <c r="J26"/>
  <c r="H26"/>
  <c r="B21" i="3"/>
  <c r="D2"/>
  <c r="A9"/>
  <c r="B15"/>
  <c r="B31"/>
  <c r="N43" i="6" l="1"/>
  <c r="N30"/>
  <c r="K26" i="16"/>
  <c r="N29" i="6" l="1"/>
  <c r="I47"/>
  <c r="J26"/>
  <c r="L26" s="1"/>
  <c r="K26"/>
  <c r="L53"/>
  <c r="L52"/>
  <c r="L50"/>
  <c r="L49"/>
  <c r="L46"/>
  <c r="L45"/>
  <c r="L44"/>
  <c r="L43"/>
  <c r="L42"/>
  <c r="L39"/>
  <c r="L38"/>
  <c r="L36"/>
  <c r="L35"/>
  <c r="L32"/>
  <c r="L31"/>
  <c r="L28"/>
  <c r="K25"/>
  <c r="J25"/>
  <c r="I25"/>
  <c r="K24"/>
  <c r="J24"/>
  <c r="I24"/>
  <c r="K21"/>
  <c r="J21"/>
  <c r="C47"/>
  <c r="C40"/>
  <c r="C33"/>
  <c r="C26"/>
  <c r="C19"/>
  <c r="E29" i="5"/>
  <c r="E38" s="1"/>
  <c r="E26"/>
  <c r="E25"/>
  <c r="I34"/>
  <c r="J25"/>
  <c r="K25"/>
  <c r="I25"/>
  <c r="L18"/>
  <c r="L24"/>
  <c r="L28"/>
  <c r="L33"/>
  <c r="L37"/>
  <c r="N26" i="6" l="1"/>
  <c r="O26" s="1"/>
  <c r="K65"/>
  <c r="K59"/>
  <c r="J65"/>
  <c r="J59"/>
  <c r="I68"/>
  <c r="I62"/>
  <c r="N25"/>
  <c r="N24"/>
  <c r="I32" i="5"/>
  <c r="L29" i="6"/>
  <c r="N40"/>
  <c r="O40" s="1"/>
  <c r="N22"/>
  <c r="L21"/>
  <c r="L25"/>
  <c r="L24"/>
  <c r="L40"/>
  <c r="L22"/>
  <c r="I23" i="5"/>
  <c r="K23"/>
  <c r="J23"/>
  <c r="L20"/>
  <c r="L34"/>
  <c r="L26"/>
  <c r="L25"/>
  <c r="A11" i="20"/>
  <c r="A10"/>
  <c r="K25" i="16"/>
  <c r="H27" i="15"/>
  <c r="I28" i="22"/>
  <c r="L67" i="6" l="1"/>
  <c r="L61"/>
  <c r="I50" i="5"/>
  <c r="I56"/>
  <c r="K54"/>
  <c r="K48"/>
  <c r="J54"/>
  <c r="J48"/>
  <c r="L65" i="6"/>
  <c r="L59"/>
  <c r="I48" i="5"/>
  <c r="I54"/>
  <c r="I26" i="15"/>
  <c r="I23" i="22"/>
  <c r="I25" s="1"/>
  <c r="I29"/>
  <c r="J23" i="6"/>
  <c r="H28" i="15"/>
  <c r="L23" i="5"/>
  <c r="L21"/>
  <c r="L32"/>
  <c r="J55" l="1"/>
  <c r="J49"/>
  <c r="M59" i="6"/>
  <c r="M65"/>
  <c r="M40"/>
  <c r="L56" i="5"/>
  <c r="L50"/>
  <c r="M26" i="6"/>
  <c r="L54" i="5"/>
  <c r="L48"/>
  <c r="K47" i="6"/>
  <c r="J17" i="15"/>
  <c r="I27"/>
  <c r="L38" i="5"/>
  <c r="L36" s="1"/>
  <c r="K20" i="17"/>
  <c r="J26" i="15"/>
  <c r="N51" i="6"/>
  <c r="J47"/>
  <c r="L51"/>
  <c r="I33"/>
  <c r="I28" i="15"/>
  <c r="K15"/>
  <c r="L51" i="5" l="1"/>
  <c r="K29"/>
  <c r="K23" i="6"/>
  <c r="L23" s="1"/>
  <c r="J27" i="15"/>
  <c r="J18"/>
  <c r="K18" s="1"/>
  <c r="K17"/>
  <c r="K27" s="1"/>
  <c r="I19" i="6"/>
  <c r="I66"/>
  <c r="I60"/>
  <c r="J68"/>
  <c r="J62"/>
  <c r="K68"/>
  <c r="K62"/>
  <c r="L57" i="5"/>
  <c r="K26" i="15"/>
  <c r="N47" i="6"/>
  <c r="O47" s="1"/>
  <c r="L47"/>
  <c r="J33"/>
  <c r="L29" i="5" l="1"/>
  <c r="L37" i="6"/>
  <c r="K33"/>
  <c r="K66" s="1"/>
  <c r="N37"/>
  <c r="K24" i="15"/>
  <c r="K28" s="1"/>
  <c r="J28"/>
  <c r="K49" i="5"/>
  <c r="K55"/>
  <c r="J19" i="6"/>
  <c r="J66"/>
  <c r="J60"/>
  <c r="M47"/>
  <c r="L68"/>
  <c r="L62"/>
  <c r="N33"/>
  <c r="N23"/>
  <c r="L19" i="5"/>
  <c r="L27"/>
  <c r="L17"/>
  <c r="K19" i="6" l="1"/>
  <c r="L19" s="1"/>
  <c r="M19" s="1"/>
  <c r="K60"/>
  <c r="L33"/>
  <c r="L60" s="1"/>
  <c r="O33"/>
  <c r="L55" i="5"/>
  <c r="L49"/>
  <c r="M62" i="6"/>
  <c r="M68"/>
  <c r="N19" l="1"/>
  <c r="O19" s="1"/>
  <c r="M33"/>
  <c r="L66"/>
</calcChain>
</file>

<file path=xl/sharedStrings.xml><?xml version="1.0" encoding="utf-8"?>
<sst xmlns="http://schemas.openxmlformats.org/spreadsheetml/2006/main" count="789" uniqueCount="281">
  <si>
    <t>ИНФОРМАЦИЯ</t>
  </si>
  <si>
    <t>ПЕРЕЧЕНЬ</t>
  </si>
  <si>
    <t>Единица измерения</t>
  </si>
  <si>
    <t>1.1.</t>
  </si>
  <si>
    <t>Цели, целевые показатели муниципальной программы Туруханского района</t>
  </si>
  <si>
    <t>Годы реализации муниципальной программы Туруханского района</t>
  </si>
  <si>
    <t>годы до конца реализации муниципальной программы Туруханского района в пятилетнем интервале</t>
  </si>
  <si>
    <t>с указанием планируемых к достижению значений</t>
  </si>
  <si>
    <t>в результате реализации муниципальной программы Туруханского района</t>
  </si>
  <si>
    <t>целевых показателей муниципальной программы Туруханского района</t>
  </si>
  <si>
    <t>Приложение</t>
  </si>
  <si>
    <t>Форма нормативного правового акта</t>
  </si>
  <si>
    <t>Основные положения нормативного правового акта</t>
  </si>
  <si>
    <t>Ответственный исполнитель</t>
  </si>
  <si>
    <t>Ожидаемый срок принятия нормативного правового акта</t>
  </si>
  <si>
    <t>Подпрограмма 1</t>
  </si>
  <si>
    <t>об основных мерах правового регулирования в соответствующей</t>
  </si>
  <si>
    <t>сфере (области) муниципального управления, направленных</t>
  </si>
  <si>
    <t>на достижение цели и (или) задач муниципальной программы</t>
  </si>
  <si>
    <t>№ п/п</t>
  </si>
  <si>
    <t>в том числе:</t>
  </si>
  <si>
    <t>внебюджетные источники</t>
  </si>
  <si>
    <t>Наименование главного распорядителя бюджетных средств (далее - ГРБС)</t>
  </si>
  <si>
    <t>Код бюджетной классификации</t>
  </si>
  <si>
    <t>Итого на очередной финансовый год и плановый период</t>
  </si>
  <si>
    <t>ГРБС</t>
  </si>
  <si>
    <t>РзПр</t>
  </si>
  <si>
    <t>ЦСР</t>
  </si>
  <si>
    <t>ВР</t>
  </si>
  <si>
    <t>план</t>
  </si>
  <si>
    <t>Х</t>
  </si>
  <si>
    <t>в том числе по ГРБС:</t>
  </si>
  <si>
    <t>всего расходные обязательства</t>
  </si>
  <si>
    <t>Статус (муниципальная программа Туруханского района, подпрограмма)</t>
  </si>
  <si>
    <t>Наименование муниципальной программы Туруханского района, подпрограммы</t>
  </si>
  <si>
    <t>всего расходные обязательства по подпрограмме муниципальной программы Туруханского района</t>
  </si>
  <si>
    <t>внебюджетных фондов</t>
  </si>
  <si>
    <t>всего</t>
  </si>
  <si>
    <t>Уровень бюджетной системы / источники финансирования</t>
  </si>
  <si>
    <t>Муниципальная программа Туруханского района</t>
  </si>
  <si>
    <t>районный бюджет</t>
  </si>
  <si>
    <t>об источниках финансирования подпрограмм, отдельных</t>
  </si>
  <si>
    <t>мероприятий муниципальной программы Туруханского района</t>
  </si>
  <si>
    <t xml:space="preserve">(средства районного бюджета, в том числе средства, </t>
  </si>
  <si>
    <t>поступившие из бюджетов других уровней бюджетной системы,</t>
  </si>
  <si>
    <t>бюджетов государственных внебюджетных фондов)</t>
  </si>
  <si>
    <t>Цель, показатели результативности</t>
  </si>
  <si>
    <t>Источник информации</t>
  </si>
  <si>
    <t>Годы реализации подпрограммы</t>
  </si>
  <si>
    <t>Цели, задачи, мероприятия подпрограммы</t>
  </si>
  <si>
    <t>Расходы по годам реализации программы (тыс. руб.)</t>
  </si>
  <si>
    <t>Ожидаемый непосредственный результат (краткое описание) от реализации подпрограммного мероприятия (в том числе в натуральном выражении)</t>
  </si>
  <si>
    <t>итого на очередной финансовый год и плановый период</t>
  </si>
  <si>
    <t>2017 год</t>
  </si>
  <si>
    <t>2018 год</t>
  </si>
  <si>
    <t>2019 год</t>
  </si>
  <si>
    <t>2014 год</t>
  </si>
  <si>
    <t>2015 год</t>
  </si>
  <si>
    <t>2020 год</t>
  </si>
  <si>
    <t>2025 год</t>
  </si>
  <si>
    <t>2030 год</t>
  </si>
  <si>
    <t>2016 год</t>
  </si>
  <si>
    <t>0409</t>
  </si>
  <si>
    <t>мероприятий подпрограммы 1 «Развитие транспортного комплекса, обеспечение сохранности и модернизации автомобильных дорог Туруханского района»</t>
  </si>
  <si>
    <t>0408</t>
  </si>
  <si>
    <t>Администрация Туруханского района</t>
  </si>
  <si>
    <t>Управление ЖКХ и строительства администрации Туруханского района</t>
  </si>
  <si>
    <t>0930074920</t>
  </si>
  <si>
    <t>мероприятий подпрограммы 3 «Безопасность дорожного движения в Туруханском районе»</t>
  </si>
  <si>
    <t>0113</t>
  </si>
  <si>
    <t xml:space="preserve">Протяженность отремонтированных автомобильных дорог общего пользования местного значения </t>
  </si>
  <si>
    <t>км</t>
  </si>
  <si>
    <t>мониторинг и прогноз СЭР МО</t>
  </si>
  <si>
    <t>Протяженность дорог общего пользования, работы по содержанию которых выполняются в объеме действующих нормативов</t>
  </si>
  <si>
    <t>отчетность организаций</t>
  </si>
  <si>
    <t>да - 1, 
нет - 0</t>
  </si>
  <si>
    <t>отчетность исполнителя</t>
  </si>
  <si>
    <t>Функционирование ледовой переправы</t>
  </si>
  <si>
    <t>и значения показателей результативности подпрограммы 2 
«Организация транспортного обслуживания  на территории Туруханского района»</t>
  </si>
  <si>
    <t>тыс. чел.</t>
  </si>
  <si>
    <t>отчетность исполнителя программных мероприятий</t>
  </si>
  <si>
    <t>тыс.чел.</t>
  </si>
  <si>
    <t>и значения показателей результативности подпрограммы 3 
«Безопасность дорожного движения в Туруханском районе»</t>
  </si>
  <si>
    <t xml:space="preserve">Число лиц, погибших в дорожно-транспортных происшествиях </t>
  </si>
  <si>
    <t>чел.</t>
  </si>
  <si>
    <t>1.2.</t>
  </si>
  <si>
    <t>2.1.</t>
  </si>
  <si>
    <t>1.3.</t>
  </si>
  <si>
    <t>1.4.</t>
  </si>
  <si>
    <t>ед.</t>
  </si>
  <si>
    <t>Количество телефонизированных населенных пунктов</t>
  </si>
  <si>
    <t>2013 год</t>
  </si>
  <si>
    <t>Подпрограмма 2</t>
  </si>
  <si>
    <t>Подпрограмма 3</t>
  </si>
  <si>
    <t>Подпрограмма 4</t>
  </si>
  <si>
    <t>администрация Туруханского района</t>
  </si>
  <si>
    <t>Территориальное управление администрации Туруханского района</t>
  </si>
  <si>
    <t>«Развитие транспортного комплекса, обеспечение сохранности и модернизации автомобильных дорог 
Туруханского района»</t>
  </si>
  <si>
    <t>и значения показателей результативности подпрограммы 1</t>
  </si>
  <si>
    <t>Организация транспортного обслуживания  на территории Туруханского района</t>
  </si>
  <si>
    <t>Безопасность дорожного движения в Туруханском районе</t>
  </si>
  <si>
    <t>федеральный бюджет</t>
  </si>
  <si>
    <t>краевой бюджет</t>
  </si>
  <si>
    <t>бюджеты муниципальных образований Туруханского района</t>
  </si>
  <si>
    <t>Развитие транспортной системы и связи Туруханского района</t>
  </si>
  <si>
    <t>всего расходные обязательства по муниципальной программе Туруханского района</t>
  </si>
  <si>
    <t>Предоставление субсидии на возмещение части затрат по перевозке пассажиров авиатранспортом</t>
  </si>
  <si>
    <t>Предоставление субсидии на возмещение части затрат по перевозке пассажиров автомобильным транспортом</t>
  </si>
  <si>
    <t>Расходы на содержание дороги Туруханск - Селиваниха и дорог межселенной территории (дорожный фонд)</t>
  </si>
  <si>
    <t>Устройство и содержание ледовой переправы для передвижения с островной на материковую часть г. Игарка (дорожный фонд)</t>
  </si>
  <si>
    <t>постановление</t>
  </si>
  <si>
    <t>утверждение положения о порядке предоставления и возврата субсидий организациям воздушного транспорта на компенсацию расходов, возникающих в результате государственного регулирования тарифов при осуществлении регулярных пассажирских перевозок на территории Туруханского района;
положения о порядке проведения конкурсного отбора организаций воздушного транспорта на право получения субсидий на компенсацию расходов, возникающих в результате государственного регулирования тарифов при осуществлении регулярных пассажирских перевозок на территории Туруханского района;
норматива субсидирования в расчете на один час налета воздушного судна при осуществлении регулярных пассажирских перевозок на территории Туруханского района.</t>
  </si>
  <si>
    <t>утверждение положения о порядке предоставления субсидии на возмещение части затрат по перевозке пассажиров автомобильным транспортом по регулярным автобусным маршрутам на территории с. Туруханск;
положения о порядке проведения конкурсного отбора претендентов на право получения субсидии на возмещение части затрат по перевозке пассажиров автомобильным транспортом по регулярным автобусным маршрутам на территории с. Туруханск;
норматива субсидирования 1 километра пробега транспортного средства с пассажирами при осуществлении пассажирских перевозок автомобильным транспортом по регулярным автобусным маршрутам на территории с. Туруханск</t>
  </si>
  <si>
    <t>утверждение аукционной документации для проведения открытого аукциона в электронной форме на право заключения муниципального контракта на оказание услуг связи в населенных пунктах Туруханского района</t>
  </si>
  <si>
    <t>территориальное управление администрации Туруханского района</t>
  </si>
  <si>
    <t>приказ</t>
  </si>
  <si>
    <t>ресурсном обеспечении муниципальной программы Туруханского района за счет средств районного бюджета,</t>
  </si>
  <si>
    <t>в том числе средств, поступивших из бюджетов других уровней бюджетной системы и бюджетов государственных</t>
  </si>
  <si>
    <t>3.1.</t>
  </si>
  <si>
    <t>4.1.</t>
  </si>
  <si>
    <t>Развитие транспортного комплекса, обеспечение сохранности и модернизации автомобильных дорог Туруханского района</t>
  </si>
  <si>
    <t>Итого по подпрограмме</t>
  </si>
  <si>
    <t>Формирование доступного уровня тарифов для всех категорий населения, путем субсидирования до 70% затрат.</t>
  </si>
  <si>
    <t>Цель муниципальной программы Туруханского района: повышение безопасности дорожного движения</t>
  </si>
  <si>
    <t>поездок / человек</t>
  </si>
  <si>
    <t>Задача 1. Предоставление субсидий субъектам пассажирских авиа- и автоперевозок в целях возмещения недополученных доходов и (или) финансового обеспечения (возмещения) затрат.</t>
  </si>
  <si>
    <t>среднегодовая численность населения</t>
  </si>
  <si>
    <t>Задача муниципальной программы Туруханского района: удовлетворение потребности населения в перевозках</t>
  </si>
  <si>
    <t>1.1.1.</t>
  </si>
  <si>
    <t>2.1.1.</t>
  </si>
  <si>
    <t>3.1.1.</t>
  </si>
  <si>
    <t>2.1.2.</t>
  </si>
  <si>
    <t>4.1.1.</t>
  </si>
  <si>
    <t>Задача муниципальной программы Туруханского района: обеспечение безопасности участников дорожного движения</t>
  </si>
  <si>
    <t>Поддержание транспортного сообщения между островной и материковой частью г. Игарка</t>
  </si>
  <si>
    <t>Приведение технического состояния дорог и объектов улично-дорожной сети нормативным требованиям</t>
  </si>
  <si>
    <t>%</t>
  </si>
  <si>
    <t>Протяженность автомобильных дорог общего пользования местного значения, отвечающих нормативным требованиям и их удельный вес в общей протяженности сети</t>
  </si>
  <si>
    <t>Формирование доступного уровня тарифов для всех категорий населения, путем субсидирования до 30% затрат.</t>
  </si>
  <si>
    <t>Количество пассажиров, перевезенных внутрирайонными воздушными перевозками на территории Туруханского района</t>
  </si>
  <si>
    <t>Количество пассажиров, перевезенных автомобильным транспортом на территории Туруханского района</t>
  </si>
  <si>
    <t>к паспорту муниципальной  программы Туруханского района "Развитие транспортной системы и связи Туруханского района"</t>
  </si>
  <si>
    <t xml:space="preserve">Социальный риск (число лиц, погибших в дорожно-транспортных происшествиях, на 100 тыс. населения)
</t>
  </si>
  <si>
    <t xml:space="preserve">Транспортный риск (число лиц, погибших в дорожно-транспортных происшествиях, на 10 тыс. транспортных средств)
</t>
  </si>
  <si>
    <t>человек на 100 тысяч населения</t>
  </si>
  <si>
    <t>человек на 10 тысяч транспортных средств</t>
  </si>
  <si>
    <t>Число детей, погибших в дорожно-транспортных происшествиях</t>
  </si>
  <si>
    <t xml:space="preserve">человек </t>
  </si>
  <si>
    <t>ОГИБДД</t>
  </si>
  <si>
    <t>Доступ населения к услугам внутризоновой, междугородней и международной связи.</t>
  </si>
  <si>
    <t>Цель муниципальной программы Туруханского района: повышение доступности транспортных услуг</t>
  </si>
  <si>
    <t>Цель муниципальной программы Туруханского района: развитие телекоммуникационных услуг на территории района</t>
  </si>
  <si>
    <t>Задача муниципальной программы Туруханского района: обеспечение доступности внутризоновой, междугородней и международной связи и модернизация существующей телефонной сети</t>
  </si>
  <si>
    <t>перевезено пассажиров авиа</t>
  </si>
  <si>
    <t>перевезено пассажиров авто</t>
  </si>
  <si>
    <t>Цель муниципальной программы Туруханского района: развитие современной и эффективной транспортной инфраструктуры</t>
  </si>
  <si>
    <t>Задача муниципальной программы Туруханского района: обеспечение сохранности, модернизация и развитие сети автомобильных дорог</t>
  </si>
  <si>
    <t>распоряжение</t>
  </si>
  <si>
    <t>утверждение аукционной документации на оказание услуг по содержанию межселенной автомобильной дороги Туруханск-Селиваниха общего пользования в зимний период</t>
  </si>
  <si>
    <t>утверждение аукционной документации на оказание услуг по содержанию межселенной автомобильной дороги Туруханск-Селиваниха общего пользования в летний период</t>
  </si>
  <si>
    <t>март 2017</t>
  </si>
  <si>
    <t>утверждение аукционной документации на выполнение работ по содержанию ледовой переправы</t>
  </si>
  <si>
    <t>администрация г. Игарки</t>
  </si>
  <si>
    <t>1.1.2.</t>
  </si>
  <si>
    <t>1.1.3.</t>
  </si>
  <si>
    <t>и значения показателей результативности подпрограммы  4 
«Развитие связи на территории Туруханского района»</t>
  </si>
  <si>
    <t>Развитие связи на территории Туруханского района</t>
  </si>
  <si>
    <t>Приложение № 5</t>
  </si>
  <si>
    <t>Приложение № 6</t>
  </si>
  <si>
    <t>Приложение № 7</t>
  </si>
  <si>
    <t>Цель. Удовлетворение потребности населения в перевозках.</t>
  </si>
  <si>
    <t>Цель. Совершенствование улично-дорожной сети, автомобильных дорог и дорожных сооружений местного значения, обеспечение их транспортно-эксплуатационных показателей на уровне, необходимом для удовлетворения потребностей пользователей автодорог.</t>
  </si>
  <si>
    <t>Задача 1. Улучшение технического состояния существующей улично-дорожной сети и автомобильных дорог местного значения.</t>
  </si>
  <si>
    <t>Цель. Снижение числа лиц, погибших в результате ДТП, и количества ДТП с пострадавшими.</t>
  </si>
  <si>
    <t>Задача. 1. Развитие системы организации движения транспортных средств и пешеходов, предупреждение опасного поведения участников дорожного движения.</t>
  </si>
  <si>
    <t>Цель. Формирование доступности внутризоновой, междугородней и международной связи и модернизация существующей телефонной сети.</t>
  </si>
  <si>
    <t>Задача 1. Создание условий, обеспечивающих доступность внутризоновой, междугородней и международной связи.</t>
  </si>
  <si>
    <t>мероприятий подпрограммы 4 «Развитие связи на территории Туруханского района»</t>
  </si>
  <si>
    <t>0920081550</t>
  </si>
  <si>
    <t>0920083230</t>
  </si>
  <si>
    <t>Мероприятие</t>
  </si>
  <si>
    <t>Исполнитель мероприятия</t>
  </si>
  <si>
    <t>Срок исполнения</t>
  </si>
  <si>
    <t>Финансирование</t>
  </si>
  <si>
    <t>сумма, млн. руб.</t>
  </si>
  <si>
    <t>источник</t>
  </si>
  <si>
    <t>в том числе по годам</t>
  </si>
  <si>
    <t>Всего за период</t>
  </si>
  <si>
    <t>Отбор исполнителей мероприятий программы осуществляется в соответствии с порядком отбора претендентов на право получения субсидии, утверждаемым администрацией Туруханского района</t>
  </si>
  <si>
    <t>Постоянно в течение всего периода реализации программы</t>
  </si>
  <si>
    <t>Районный бюджет</t>
  </si>
  <si>
    <r>
      <t>Администрации муниципальных образований Туруханского района определяют исполнителя в соответствии с Федеральным законом от 05.04.2013 № 44-ФЗ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«О контрактной системе в сфере закупок товаров, работ, услуг для обеспечения государственных и муниципальных нужд»</t>
    </r>
  </si>
  <si>
    <t>администрация Светлогорского сельсовета</t>
  </si>
  <si>
    <t>администрация Туруханского сельсовета</t>
  </si>
  <si>
    <t>администрация Борского сельсовета</t>
  </si>
  <si>
    <t>администрация Вороговского сельсовета</t>
  </si>
  <si>
    <t>ВСЕГО</t>
  </si>
  <si>
    <t>Краевой бюджет</t>
  </si>
  <si>
    <r>
      <t>Определяется в соответствии с Федеральным законом от 05.04.2013 № 44-ФЗ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«О контрактной системе в сфере закупок товаров, работ, услуг для обеспечения государственных и муниципальных нужд»</t>
    </r>
  </si>
  <si>
    <r>
      <t>Администрация г. Игарка  определяет исполнителя в соответствии с Федеральным законом от 05.04.2013 № 44-ФЗ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«О контрактной системе в сфере закупок товаров, работ, услуг для обеспечения государственных и муниципальных нужд»</t>
    </r>
  </si>
  <si>
    <t>Ежегодно, в период наличия ледового покрова</t>
  </si>
  <si>
    <t>0940081600</t>
  </si>
  <si>
    <t>администрация города Игарка</t>
  </si>
  <si>
    <t>администрация Верхнеимбатского сельсовета</t>
  </si>
  <si>
    <t>администрация Зотинского сельсовета</t>
  </si>
  <si>
    <t>Приложение
к паспорту подпрограммы 1 «Развитие транспортного комплекса, обеспечение сохранности и модернизации автомобильных дорог Туруханского района»</t>
  </si>
  <si>
    <t>Приложение 
к подпрограмме 1 «Развитие транспортного комплекса, обеспечение сохранности и модернизации автомобильных дорог Туруханского района»</t>
  </si>
  <si>
    <t>Приложение
к паспорту подпрограммы 2 «Организация транспортного обслуживания  на территории Туруханского района»</t>
  </si>
  <si>
    <t>Приложение
к подпрограмме 2 «Организация транспортного обслуживания  на территории Туруханского района»</t>
  </si>
  <si>
    <t>Приложение
к паспорту подпрограммы 3 «Безопасность дорожного движения в Туруханском районе»</t>
  </si>
  <si>
    <t>Приложение 
к подпрограмме 3 «Безопасность дорожного движения в Туруханском районе»</t>
  </si>
  <si>
    <t>Приложение
к паспорту подпрограммы № 4 «Развитие связи на территории Туруханского района»</t>
  </si>
  <si>
    <t>отчетность исполнителя  мероприятий</t>
  </si>
  <si>
    <t>Приложение
к подпрограмме № 4 «Развитие связи на территории Туруханского района»</t>
  </si>
  <si>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2"/>
        <charset val="204"/>
      </rPr>
      <t>Учитывается количество поездок пассажиров, выполненных в рамках оказания услуг по пассажирским перевозкам субъектами, получающими субсидии за счет средств  районного бюджета согласно данной муниципальной программе</t>
    </r>
  </si>
  <si>
    <t>тыс. рублей</t>
  </si>
  <si>
    <t>Расходы бюджетов муниципальных образований на реализацию мероприятий, направленных на повышение безопасности дорожного движения</t>
  </si>
  <si>
    <t>Создание условий для безопасности перевозок автомобильным, авиационным и речным транспортом</t>
  </si>
  <si>
    <t>0503</t>
  </si>
  <si>
    <t>0930073980</t>
  </si>
  <si>
    <t>0702</t>
  </si>
  <si>
    <t>09300S3980</t>
  </si>
  <si>
    <t>Управление образования администрации Туруханского района</t>
  </si>
  <si>
    <t>Расходы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</si>
  <si>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Расходы на содержание автомобильных дорог общего пользования местного значения за счет средств дорожного фонда Красноярского края</t>
  </si>
  <si>
    <t>С начала периода речной навигации года, в течение которого реализуется мероприятие</t>
  </si>
  <si>
    <t>сумма, тыс. руб.</t>
  </si>
  <si>
    <t>IV квартал года, в течение которого реализуется мероприятие</t>
  </si>
  <si>
    <t>ВСЕГО по Подпрограмме</t>
  </si>
  <si>
    <t>II-IV квартал года, в течение которого реализуется мероприятие</t>
  </si>
  <si>
    <r>
      <t>Определяется в соответствии с Федеральным законом от 05.04.2013 № 44-ФЗ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«О контрактной системе в сфере закупок товаров, работ, услуг для обеспечения государственных и муниципальных нужд»</t>
    </r>
  </si>
  <si>
    <t xml:space="preserve"> </t>
  </si>
  <si>
    <t>0910075080</t>
  </si>
  <si>
    <t>0910075090</t>
  </si>
  <si>
    <t>0920083640</t>
  </si>
  <si>
    <t>Всего по мероприятияю</t>
  </si>
  <si>
    <t>проверка</t>
  </si>
  <si>
    <t>подпрограмма 1</t>
  </si>
  <si>
    <t>подпрограмма 2</t>
  </si>
  <si>
    <t>подпрограмма 3</t>
  </si>
  <si>
    <t>подпрограмма 4</t>
  </si>
  <si>
    <t>мероприятий подпрограммы 2 «Организация транспортного обслуживания на территории Туруханского района»</t>
  </si>
  <si>
    <t>число транспортных средств</t>
  </si>
  <si>
    <t>декабрь 2017</t>
  </si>
  <si>
    <t>ноябрь 2017</t>
  </si>
  <si>
    <t>Проведение мероприятий, направленных на обеспечение безопасного участия детей в дорожном движении</t>
  </si>
  <si>
    <t>расходы бюджетов муниципальных образований на проведение мероприятий, направленных на обеспечение безопасного участия детей в дорожном движении</t>
  </si>
  <si>
    <t>софинансирование расходов на проведение мероприятий, направленных на обеспечение безопасного участия детей в дорожном движении</t>
  </si>
  <si>
    <t>Определяется в соответствии с Федеральным законом от 05.04.2013 № 44-ФЗ «О контрактной системе в сфере закупок товаров, работ, услуг для обеспечения государственных и муниципальных нужд»</t>
  </si>
  <si>
    <t>Поддержание спутниковых каналов связи и организация доступа к внутризоновой, междугородней и международной связи, а также доступа к сети Интернет (п. Бахта, п. Бор, с. Верещагино, с. Верхнеимбатск, с. Ворогово, п. Келлог, д. Сургутиха, д. Фарково)</t>
  </si>
  <si>
    <t>Поддержание  спутниковых каналов связи и организация доступа к внутризоновой, междугородней и международной связи, а также доступа к сети Интернет</t>
  </si>
  <si>
    <t>Наличие доступа к услугам внутризоновой, междугородней и международной связи, а также доступа к сети Интернет в населенных пунктах, на территории которых реализуются мероприятия программы</t>
  </si>
  <si>
    <t>Задача 2. Создание безопасных условии для перевозок  на территории района</t>
  </si>
  <si>
    <t>кап ремонт</t>
  </si>
  <si>
    <t>содержание</t>
  </si>
  <si>
    <t>Подготовка межевого плана межселенной автомобильной дороги с.Туруханск-д.Селиваниха (Дорожный фонд)</t>
  </si>
  <si>
    <t>1.5.</t>
  </si>
  <si>
    <t>Создание условий для развития услуг связи в малочисленных и труднодоступных населенных пунктах Красноярского края Туруханского района</t>
  </si>
  <si>
    <t>0940076450</t>
  </si>
  <si>
    <t>09400S6450</t>
  </si>
  <si>
    <t>0410</t>
  </si>
  <si>
    <t>Постановка автомобильной дороги на кадастровый учет</t>
  </si>
  <si>
    <t>Предоставление субсидий организациям воздушного транспорта на компенсацию расходов, возникающих в результате государственного регулирования тарифов при осуществлении регулярных пассажирских перевозок на территории Туруханского района</t>
  </si>
  <si>
    <t>Предоставление субсидий на компенсацию затрат, связанных с воздушной перевозкой пассажиров по маршрутам Красноярск – Светлогорск, Светлогорск - Красноярск</t>
  </si>
  <si>
    <t>в том числе</t>
  </si>
  <si>
    <t>Расходы бюджетов муниципальных образований на проведение мероприятий по формированию законопослушного поведения участников дорожного движения</t>
  </si>
  <si>
    <t>Управление культуры и молодежной политики администрации Туруханского района</t>
  </si>
  <si>
    <t>0930083860</t>
  </si>
  <si>
    <t>постоянно</t>
  </si>
  <si>
    <t>без финансирования</t>
  </si>
  <si>
    <t>-</t>
  </si>
  <si>
    <r>
      <t>Транспортная подвижность населения (количество поездок всеми видами транспорта</t>
    </r>
    <r>
      <rPr>
        <vertAlign val="superscript"/>
        <sz val="12"/>
        <rFont val="Times New Roman"/>
        <family val="2"/>
        <charset val="204"/>
      </rPr>
      <t>1</t>
    </r>
    <r>
      <rPr>
        <sz val="12"/>
        <rFont val="Times New Roman"/>
        <family val="2"/>
        <charset val="204"/>
      </rPr>
      <t xml:space="preserve"> / количество жителей)</t>
    </r>
  </si>
  <si>
    <t>3.2.</t>
  </si>
  <si>
    <t>0920083890</t>
  </si>
  <si>
    <t>Расходы по межнавигационному отстою судов (припаромки), в части возмещения затрат ООО "Игарская стивидорная компания" по хранению двух причальных установок для самоходного парома в межнавигационный период 2016-2017 годов</t>
  </si>
  <si>
    <t>Администрация Туруханского района предоставляет межбюджетные трансферты администрации г. Игарка</t>
  </si>
  <si>
    <t>Приложение № 1
к постановлению 
администрации  Туруханского района 
от_17.07.2018_№_805-п</t>
  </si>
  <si>
    <t>Приложение № 2
к постановлению 
администрации  Туруханского района 
от 17.07.2018 № 805-п</t>
  </si>
  <si>
    <t>Приложение № 3
к постановлению 
администрации  Туруханского района 
от 17.07.2018№ 805-п</t>
  </si>
  <si>
    <t>Приложение № 4
к постановлению 
администрации  Туруханского района 
от 17.07.2018 № 805-п</t>
  </si>
  <si>
    <t>Приложение № 5
к постановлению 
администрации  Туруханского района 
от 17.07.2018 № 805-п</t>
  </si>
</sst>
</file>

<file path=xl/styles.xml><?xml version="1.0" encoding="utf-8"?>
<styleSheet xmlns="http://schemas.openxmlformats.org/spreadsheetml/2006/main">
  <numFmts count="11">
    <numFmt numFmtId="43" formatCode="_-* #,##0.00_р_._-;\-* #,##0.00_р_._-;_-* &quot;-&quot;??_р_._-;_-@_-"/>
    <numFmt numFmtId="164" formatCode="_-* #,##0.000_р_._-;\-* #,##0.000_р_._-;_-* &quot;-&quot;??_р_._-;_-@_-"/>
    <numFmt numFmtId="165" formatCode="_(* #,##0.00_);_(* \(#,##0.00\);_(* &quot;-&quot;??_);_(@_)"/>
    <numFmt numFmtId="166" formatCode="_-* #,##0_р_._-;\-* #,##0_р_._-;_-* &quot;-&quot;??_р_._-;_-@_-"/>
    <numFmt numFmtId="167" formatCode="#,##0.000_ ;\-#,##0.000\ "/>
    <numFmt numFmtId="168" formatCode="#,##0.000"/>
    <numFmt numFmtId="169" formatCode="0.0"/>
    <numFmt numFmtId="170" formatCode="_-* #,##0.000_р_._-;\-* #,##0.000_р_._-;_-* &quot;-&quot;???_р_._-;_-@_-"/>
    <numFmt numFmtId="171" formatCode="0.000"/>
    <numFmt numFmtId="172" formatCode="_-* #,##0.0_р_._-;\-* #,##0.0_р_._-;_-* &quot;-&quot;??_р_._-;_-@_-"/>
    <numFmt numFmtId="173" formatCode="0.0000"/>
  </numFmts>
  <fonts count="24">
    <font>
      <sz val="12"/>
      <color theme="1"/>
      <name val="Times New Roman"/>
      <family val="2"/>
      <charset val="204"/>
    </font>
    <font>
      <u/>
      <sz val="12"/>
      <color theme="10"/>
      <name val="Times New Roman"/>
      <family val="2"/>
      <charset val="204"/>
    </font>
    <font>
      <sz val="12"/>
      <name val="Times New Roman"/>
      <family val="2"/>
      <charset val="204"/>
    </font>
    <font>
      <sz val="14"/>
      <name val="Times New Roman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2"/>
      <charset val="204"/>
    </font>
    <font>
      <b/>
      <sz val="14"/>
      <name val="Times New Roman"/>
      <family val="1"/>
      <charset val="204"/>
    </font>
    <font>
      <sz val="10"/>
      <name val="Times New Roman"/>
      <family val="2"/>
      <charset val="204"/>
    </font>
    <font>
      <vertAlign val="superscript"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11"/>
      <name val="Times New Roman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2"/>
      <charset val="204"/>
    </font>
    <font>
      <vertAlign val="superscript"/>
      <sz val="12"/>
      <name val="Times New Roman"/>
      <family val="2"/>
      <charset val="204"/>
    </font>
    <font>
      <sz val="12"/>
      <color rgb="FF00B050"/>
      <name val="Times New Roman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7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6">
    <xf numFmtId="0" fontId="0" fillId="0" borderId="0"/>
    <xf numFmtId="0" fontId="1" fillId="0" borderId="0" applyNumberFormat="0" applyFill="0" applyBorder="0" applyAlignment="0" applyProtection="0"/>
    <xf numFmtId="43" fontId="5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</cellStyleXfs>
  <cellXfs count="29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0" fontId="3" fillId="0" borderId="0" xfId="0" applyFont="1"/>
    <xf numFmtId="0" fontId="2" fillId="0" borderId="1" xfId="1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justify" vertical="center"/>
    </xf>
    <xf numFmtId="43" fontId="2" fillId="0" borderId="1" xfId="2" applyNumberFormat="1" applyFont="1" applyFill="1" applyBorder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16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/>
    <xf numFmtId="43" fontId="2" fillId="0" borderId="0" xfId="0" applyNumberFormat="1" applyFont="1"/>
    <xf numFmtId="16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2" borderId="1" xfId="0" applyFont="1" applyFill="1" applyBorder="1" applyAlignment="1">
      <alignment vertical="center" wrapText="1"/>
    </xf>
    <xf numFmtId="16" fontId="2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2" fillId="4" borderId="0" xfId="0" applyFont="1" applyFill="1"/>
    <xf numFmtId="166" fontId="2" fillId="0" borderId="1" xfId="2" applyNumberFormat="1" applyFont="1" applyFill="1" applyBorder="1" applyAlignment="1">
      <alignment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3" fillId="4" borderId="0" xfId="0" applyFont="1" applyFill="1"/>
    <xf numFmtId="2" fontId="3" fillId="0" borderId="0" xfId="0" applyNumberFormat="1" applyFont="1" applyFill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2" fontId="2" fillId="4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indent="2"/>
    </xf>
    <xf numFmtId="0" fontId="14" fillId="0" borderId="1" xfId="0" applyFont="1" applyBorder="1"/>
    <xf numFmtId="0" fontId="14" fillId="0" borderId="1" xfId="0" applyFont="1" applyBorder="1" applyAlignment="1">
      <alignment horizontal="center"/>
    </xf>
    <xf numFmtId="0" fontId="15" fillId="0" borderId="0" xfId="0" applyFont="1"/>
    <xf numFmtId="0" fontId="13" fillId="0" borderId="1" xfId="0" applyFont="1" applyBorder="1" applyAlignment="1">
      <alignment horizontal="justify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2" fontId="13" fillId="0" borderId="1" xfId="2" applyNumberFormat="1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6" fillId="0" borderId="0" xfId="0" applyFont="1"/>
    <xf numFmtId="2" fontId="16" fillId="0" borderId="0" xfId="0" applyNumberFormat="1" applyFont="1"/>
    <xf numFmtId="43" fontId="16" fillId="0" borderId="0" xfId="0" applyNumberFormat="1" applyFont="1"/>
    <xf numFmtId="164" fontId="2" fillId="0" borderId="1" xfId="2" applyNumberFormat="1" applyFont="1" applyBorder="1" applyAlignment="1">
      <alignment vertical="center" wrapText="1"/>
    </xf>
    <xf numFmtId="164" fontId="2" fillId="0" borderId="1" xfId="2" applyNumberFormat="1" applyFont="1" applyFill="1" applyBorder="1" applyAlignment="1">
      <alignment vertical="center" wrapText="1"/>
    </xf>
    <xf numFmtId="164" fontId="2" fillId="0" borderId="1" xfId="2" applyNumberFormat="1" applyFont="1" applyFill="1" applyBorder="1" applyAlignment="1">
      <alignment horizontal="left" vertical="center" wrapText="1"/>
    </xf>
    <xf numFmtId="2" fontId="13" fillId="0" borderId="1" xfId="2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3" fontId="2" fillId="0" borderId="1" xfId="2" applyFont="1" applyFill="1" applyBorder="1" applyAlignment="1">
      <alignment vertical="center" wrapText="1"/>
    </xf>
    <xf numFmtId="167" fontId="3" fillId="0" borderId="0" xfId="2" applyNumberFormat="1" applyFont="1"/>
    <xf numFmtId="168" fontId="6" fillId="4" borderId="1" xfId="2" applyNumberFormat="1" applyFont="1" applyFill="1" applyBorder="1" applyAlignment="1">
      <alignment vertical="center" wrapText="1"/>
    </xf>
    <xf numFmtId="168" fontId="6" fillId="0" borderId="1" xfId="2" applyNumberFormat="1" applyFont="1" applyBorder="1" applyAlignment="1">
      <alignment vertical="center" wrapText="1"/>
    </xf>
    <xf numFmtId="168" fontId="3" fillId="0" borderId="0" xfId="0" applyNumberFormat="1" applyFont="1"/>
    <xf numFmtId="168" fontId="3" fillId="0" borderId="0" xfId="2" applyNumberFormat="1" applyFont="1"/>
    <xf numFmtId="168" fontId="4" fillId="4" borderId="1" xfId="2" applyNumberFormat="1" applyFont="1" applyFill="1" applyBorder="1" applyAlignment="1">
      <alignment vertical="center" wrapText="1"/>
    </xf>
    <xf numFmtId="168" fontId="4" fillId="0" borderId="1" xfId="2" applyNumberFormat="1" applyFont="1" applyBorder="1" applyAlignment="1">
      <alignment vertical="center" wrapText="1"/>
    </xf>
    <xf numFmtId="168" fontId="2" fillId="4" borderId="1" xfId="2" applyNumberFormat="1" applyFont="1" applyFill="1" applyBorder="1" applyAlignment="1">
      <alignment vertical="center" wrapText="1"/>
    </xf>
    <xf numFmtId="168" fontId="2" fillId="4" borderId="1" xfId="2" applyNumberFormat="1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0" fillId="0" borderId="10" xfId="0" applyBorder="1" applyAlignment="1"/>
    <xf numFmtId="0" fontId="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169" fontId="2" fillId="0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2" fillId="3" borderId="1" xfId="2" applyNumberFormat="1" applyFont="1" applyFill="1" applyBorder="1" applyAlignment="1">
      <alignment vertical="center" wrapText="1"/>
    </xf>
    <xf numFmtId="0" fontId="13" fillId="0" borderId="1" xfId="0" applyFont="1" applyBorder="1" applyAlignment="1">
      <alignment vertical="top" wrapText="1"/>
    </xf>
    <xf numFmtId="0" fontId="0" fillId="0" borderId="0" xfId="0" applyAlignment="1">
      <alignment horizontal="center" vertical="center"/>
    </xf>
    <xf numFmtId="43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right" vertical="center" wrapText="1"/>
    </xf>
    <xf numFmtId="43" fontId="12" fillId="0" borderId="1" xfId="0" applyNumberFormat="1" applyFont="1" applyBorder="1" applyAlignment="1">
      <alignment horizontal="right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43" fontId="18" fillId="0" borderId="1" xfId="0" applyNumberFormat="1" applyFont="1" applyBorder="1" applyAlignment="1">
      <alignment horizontal="right" vertical="center" wrapText="1"/>
    </xf>
    <xf numFmtId="170" fontId="3" fillId="0" borderId="0" xfId="0" applyNumberFormat="1" applyFont="1" applyFill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7" fillId="0" borderId="1" xfId="0" applyFont="1" applyBorder="1" applyAlignment="1">
      <alignment horizontal="center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Alignment="1">
      <alignment vertical="center" wrapText="1"/>
    </xf>
    <xf numFmtId="2" fontId="19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43" fontId="3" fillId="0" borderId="0" xfId="2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0" fontId="19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vertical="center" wrapText="1"/>
    </xf>
    <xf numFmtId="164" fontId="8" fillId="5" borderId="1" xfId="2" applyNumberFormat="1" applyFont="1" applyFill="1" applyBorder="1" applyAlignment="1">
      <alignment horizontal="left" vertical="center" wrapText="1"/>
    </xf>
    <xf numFmtId="170" fontId="2" fillId="0" borderId="0" xfId="0" applyNumberFormat="1" applyFont="1"/>
    <xf numFmtId="49" fontId="8" fillId="3" borderId="1" xfId="0" applyNumberFormat="1" applyFont="1" applyFill="1" applyBorder="1" applyAlignment="1">
      <alignment horizontal="center" vertical="center"/>
    </xf>
    <xf numFmtId="164" fontId="8" fillId="3" borderId="1" xfId="2" applyNumberFormat="1" applyFont="1" applyFill="1" applyBorder="1" applyAlignment="1">
      <alignment vertical="center" wrapText="1"/>
    </xf>
    <xf numFmtId="0" fontId="0" fillId="0" borderId="1" xfId="0" applyBorder="1"/>
    <xf numFmtId="0" fontId="12" fillId="0" borderId="1" xfId="0" applyFont="1" applyBorder="1" applyAlignment="1">
      <alignment horizontal="left" vertical="center" wrapText="1"/>
    </xf>
    <xf numFmtId="168" fontId="3" fillId="0" borderId="12" xfId="0" applyNumberFormat="1" applyFont="1" applyBorder="1"/>
    <xf numFmtId="168" fontId="3" fillId="0" borderId="12" xfId="2" applyNumberFormat="1" applyFont="1" applyBorder="1"/>
    <xf numFmtId="0" fontId="3" fillId="0" borderId="12" xfId="0" applyFont="1" applyBorder="1"/>
    <xf numFmtId="168" fontId="3" fillId="0" borderId="0" xfId="0" applyNumberFormat="1" applyFont="1" applyBorder="1"/>
    <xf numFmtId="168" fontId="3" fillId="0" borderId="0" xfId="2" applyNumberFormat="1" applyFont="1" applyBorder="1"/>
    <xf numFmtId="0" fontId="3" fillId="0" borderId="0" xfId="0" applyFont="1" applyBorder="1"/>
    <xf numFmtId="168" fontId="3" fillId="0" borderId="11" xfId="0" applyNumberFormat="1" applyFont="1" applyBorder="1"/>
    <xf numFmtId="168" fontId="3" fillId="0" borderId="11" xfId="2" applyNumberFormat="1" applyFont="1" applyBorder="1"/>
    <xf numFmtId="0" fontId="3" fillId="0" borderId="11" xfId="0" applyFont="1" applyBorder="1"/>
    <xf numFmtId="168" fontId="9" fillId="0" borderId="12" xfId="0" applyNumberFormat="1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4" fontId="8" fillId="3" borderId="1" xfId="2" applyNumberFormat="1" applyFont="1" applyFill="1" applyBorder="1" applyAlignment="1">
      <alignment horizontal="left" vertical="center" wrapText="1"/>
    </xf>
    <xf numFmtId="0" fontId="19" fillId="5" borderId="1" xfId="0" applyFont="1" applyFill="1" applyBorder="1" applyAlignment="1">
      <alignment horizontal="center" vertical="center"/>
    </xf>
    <xf numFmtId="171" fontId="13" fillId="0" borderId="1" xfId="2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" fontId="2" fillId="4" borderId="1" xfId="0" applyNumberFormat="1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1" xfId="2" applyNumberFormat="1" applyFont="1" applyFill="1" applyBorder="1" applyAlignment="1">
      <alignment horizontal="center" vertical="center" wrapText="1"/>
    </xf>
    <xf numFmtId="172" fontId="13" fillId="0" borderId="1" xfId="2" applyNumberFormat="1" applyFont="1" applyBorder="1" applyAlignment="1">
      <alignment vertical="center" wrapText="1"/>
    </xf>
    <xf numFmtId="172" fontId="13" fillId="0" borderId="1" xfId="2" applyNumberFormat="1" applyFont="1" applyBorder="1" applyAlignment="1">
      <alignment vertical="center"/>
    </xf>
    <xf numFmtId="172" fontId="14" fillId="0" borderId="1" xfId="2" applyNumberFormat="1" applyFont="1" applyBorder="1"/>
    <xf numFmtId="43" fontId="2" fillId="0" borderId="1" xfId="2" applyFont="1" applyFill="1" applyBorder="1" applyAlignment="1">
      <alignment horizontal="center" vertical="center" wrapText="1"/>
    </xf>
    <xf numFmtId="43" fontId="8" fillId="5" borderId="1" xfId="2" applyFont="1" applyFill="1" applyBorder="1" applyAlignment="1">
      <alignment horizontal="center" vertical="center" wrapText="1"/>
    </xf>
    <xf numFmtId="43" fontId="0" fillId="0" borderId="0" xfId="0" applyNumberFormat="1"/>
    <xf numFmtId="0" fontId="13" fillId="0" borderId="1" xfId="0" applyFont="1" applyBorder="1" applyAlignment="1">
      <alignment horizontal="left" vertical="center" wrapText="1"/>
    </xf>
    <xf numFmtId="49" fontId="8" fillId="3" borderId="1" xfId="0" applyNumberFormat="1" applyFont="1" applyFill="1" applyBorder="1" applyAlignment="1">
      <alignment horizontal="left" vertical="center" wrapText="1"/>
    </xf>
    <xf numFmtId="164" fontId="8" fillId="3" borderId="1" xfId="2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vertical="center"/>
    </xf>
    <xf numFmtId="171" fontId="13" fillId="0" borderId="1" xfId="2" applyNumberFormat="1" applyFont="1" applyBorder="1" applyAlignment="1">
      <alignment horizontal="center" vertical="center" wrapText="1"/>
    </xf>
    <xf numFmtId="171" fontId="13" fillId="2" borderId="1" xfId="2" applyNumberFormat="1" applyFont="1" applyFill="1" applyBorder="1" applyAlignment="1">
      <alignment horizontal="center" vertical="center" wrapText="1"/>
    </xf>
    <xf numFmtId="171" fontId="13" fillId="2" borderId="1" xfId="0" applyNumberFormat="1" applyFont="1" applyFill="1" applyBorder="1" applyAlignment="1">
      <alignment horizontal="center" vertical="center" wrapText="1"/>
    </xf>
    <xf numFmtId="164" fontId="13" fillId="0" borderId="1" xfId="2" applyNumberFormat="1" applyFont="1" applyBorder="1" applyAlignment="1">
      <alignment horizontal="center" vertical="center" wrapText="1"/>
    </xf>
    <xf numFmtId="164" fontId="13" fillId="0" borderId="1" xfId="2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0" fontId="1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vertical="center"/>
    </xf>
    <xf numFmtId="173" fontId="13" fillId="0" borderId="1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0" fontId="18" fillId="0" borderId="7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43" fontId="13" fillId="0" borderId="1" xfId="2" applyFont="1" applyBorder="1" applyAlignment="1">
      <alignment horizontal="center" vertical="center" wrapText="1"/>
    </xf>
    <xf numFmtId="43" fontId="8" fillId="3" borderId="1" xfId="2" applyFont="1" applyFill="1" applyBorder="1" applyAlignment="1">
      <alignment horizontal="center" vertical="center" wrapText="1"/>
    </xf>
    <xf numFmtId="172" fontId="0" fillId="0" borderId="0" xfId="0" applyNumberFormat="1"/>
    <xf numFmtId="1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1" fillId="4" borderId="1" xfId="0" applyNumberFormat="1" applyFont="1" applyFill="1" applyBorder="1" applyAlignment="1">
      <alignment vertical="center" wrapText="1"/>
    </xf>
    <xf numFmtId="0" fontId="21" fillId="4" borderId="1" xfId="0" applyFont="1" applyFill="1" applyBorder="1" applyAlignment="1">
      <alignment vertical="center" wrapText="1"/>
    </xf>
    <xf numFmtId="1" fontId="21" fillId="4" borderId="1" xfId="0" applyNumberFormat="1" applyFont="1" applyFill="1" applyBorder="1" applyAlignment="1">
      <alignment vertical="center" wrapText="1"/>
    </xf>
    <xf numFmtId="43" fontId="4" fillId="0" borderId="1" xfId="2" applyNumberFormat="1" applyFont="1" applyFill="1" applyBorder="1" applyAlignment="1">
      <alignment vertical="center" wrapText="1"/>
    </xf>
    <xf numFmtId="172" fontId="4" fillId="0" borderId="1" xfId="2" applyNumberFormat="1" applyFont="1" applyFill="1" applyBorder="1" applyAlignment="1">
      <alignment vertical="center" wrapText="1"/>
    </xf>
    <xf numFmtId="169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2" fillId="0" borderId="1" xfId="4" applyFont="1" applyFill="1" applyBorder="1" applyAlignment="1">
      <alignment horizontal="left" vertical="center" wrapText="1"/>
    </xf>
    <xf numFmtId="0" fontId="2" fillId="0" borderId="1" xfId="4" applyFont="1" applyFill="1" applyBorder="1" applyAlignment="1">
      <alignment horizontal="center" vertical="center" wrapText="1"/>
    </xf>
    <xf numFmtId="49" fontId="2" fillId="0" borderId="1" xfId="4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49" fontId="23" fillId="0" borderId="1" xfId="4" applyNumberFormat="1" applyFont="1" applyFill="1" applyBorder="1" applyAlignment="1">
      <alignment horizontal="center" vertical="center" wrapText="1"/>
    </xf>
    <xf numFmtId="0" fontId="23" fillId="0" borderId="1" xfId="4" applyFont="1" applyFill="1" applyBorder="1" applyAlignment="1">
      <alignment horizontal="center" vertical="center" wrapText="1"/>
    </xf>
    <xf numFmtId="43" fontId="23" fillId="0" borderId="1" xfId="2" applyFont="1" applyFill="1" applyBorder="1" applyAlignment="1">
      <alignment horizontal="center" vertical="center" wrapText="1"/>
    </xf>
    <xf numFmtId="0" fontId="23" fillId="0" borderId="1" xfId="4" applyFont="1" applyFill="1" applyBorder="1" applyAlignment="1">
      <alignment horizontal="left" vertical="center" wrapText="1"/>
    </xf>
    <xf numFmtId="164" fontId="2" fillId="0" borderId="1" xfId="3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5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16" fontId="2" fillId="0" borderId="5" xfId="0" applyNumberFormat="1" applyFont="1" applyFill="1" applyBorder="1" applyAlignment="1">
      <alignment horizontal="center" vertical="center" wrapText="1"/>
    </xf>
    <xf numFmtId="16" fontId="2" fillId="0" borderId="7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6" fillId="0" borderId="2" xfId="5" applyFont="1" applyBorder="1" applyAlignment="1">
      <alignment horizontal="left" vertical="center" wrapText="1"/>
    </xf>
    <xf numFmtId="0" fontId="6" fillId="0" borderId="3" xfId="5" applyFont="1" applyBorder="1" applyAlignment="1">
      <alignment horizontal="left" vertical="center" wrapText="1"/>
    </xf>
    <xf numFmtId="0" fontId="6" fillId="0" borderId="4" xfId="5" applyFont="1" applyBorder="1" applyAlignment="1">
      <alignment horizontal="left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2" fillId="0" borderId="1" xfId="4" applyFont="1" applyFill="1" applyBorder="1" applyAlignment="1">
      <alignment horizontal="left" vertical="center" wrapText="1"/>
    </xf>
    <xf numFmtId="0" fontId="2" fillId="0" borderId="1" xfId="4" applyFont="1" applyFill="1" applyBorder="1" applyAlignment="1">
      <alignment horizontal="center" vertical="center" wrapText="1"/>
    </xf>
    <xf numFmtId="49" fontId="2" fillId="0" borderId="1" xfId="4" applyNumberFormat="1" applyFont="1" applyFill="1" applyBorder="1" applyAlignment="1">
      <alignment horizontal="center" vertical="center" wrapText="1"/>
    </xf>
    <xf numFmtId="0" fontId="8" fillId="0" borderId="1" xfId="5" applyFont="1" applyBorder="1" applyAlignment="1">
      <alignment horizontal="left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center" wrapText="1"/>
    </xf>
    <xf numFmtId="0" fontId="0" fillId="0" borderId="10" xfId="0" applyBorder="1" applyAlignment="1">
      <alignment horizontal="center"/>
    </xf>
    <xf numFmtId="0" fontId="13" fillId="0" borderId="5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vertical="center" wrapText="1"/>
    </xf>
  </cellXfs>
  <cellStyles count="6">
    <cellStyle name="Гиперссылка" xfId="1" builtinId="8"/>
    <cellStyle name="Обычный" xfId="0" builtinId="0"/>
    <cellStyle name="Обычный 2" xfId="4"/>
    <cellStyle name="Обычный 3" xfId="5"/>
    <cellStyle name="Финансовый" xfId="2" builtinId="3"/>
    <cellStyle name="Финансовый 3" xfId="3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590550</xdr:colOff>
      <xdr:row>13</xdr:row>
      <xdr:rowOff>0</xdr:rowOff>
    </xdr:from>
    <xdr:to>
      <xdr:col>1</xdr:col>
      <xdr:colOff>257175</xdr:colOff>
      <xdr:row>13</xdr:row>
      <xdr:rowOff>57150</xdr:rowOff>
    </xdr:to>
    <xdr:sp macro="" textlink="">
      <xdr:nvSpPr>
        <xdr:cNvPr id="17409" name="Надпись 2"/>
        <xdr:cNvSpPr txBox="1">
          <a:spLocks noChangeArrowheads="1"/>
        </xdr:cNvSpPr>
      </xdr:nvSpPr>
      <xdr:spPr bwMode="auto">
        <a:xfrm>
          <a:off x="590550" y="24888825"/>
          <a:ext cx="35242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»;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30"/>
  <sheetViews>
    <sheetView view="pageBreakPreview" zoomScale="85" zoomScaleNormal="70" zoomScaleSheetLayoutView="85" workbookViewId="0">
      <selection activeCell="J1" sqref="J1:M1"/>
    </sheetView>
  </sheetViews>
  <sheetFormatPr defaultRowHeight="15.75" outlineLevelRow="1"/>
  <cols>
    <col min="1" max="1" width="6.375" style="4" customWidth="1"/>
    <col min="2" max="2" width="24.375" style="1" customWidth="1"/>
    <col min="3" max="3" width="11.75" style="1" customWidth="1"/>
    <col min="4" max="4" width="8.875" style="1" customWidth="1"/>
    <col min="5" max="5" width="12" style="1" customWidth="1"/>
    <col min="6" max="6" width="12.25" style="1" customWidth="1"/>
    <col min="7" max="7" width="11" style="1" customWidth="1"/>
    <col min="8" max="8" width="13.25" style="1" customWidth="1"/>
    <col min="9" max="11" width="10.25" style="1" customWidth="1"/>
    <col min="12" max="13" width="14.875" style="1" customWidth="1"/>
    <col min="14" max="16384" width="9" style="1"/>
  </cols>
  <sheetData>
    <row r="1" spans="1:13" ht="75.75" customHeight="1">
      <c r="J1" s="224"/>
      <c r="K1" s="224"/>
      <c r="L1" s="224"/>
      <c r="M1" s="224"/>
    </row>
    <row r="4" spans="1:13" ht="18.75">
      <c r="J4" s="3" t="s">
        <v>10</v>
      </c>
      <c r="K4" s="3"/>
      <c r="L4" s="32"/>
      <c r="M4" s="32"/>
    </row>
    <row r="5" spans="1:13" ht="56.25" customHeight="1">
      <c r="J5" s="225" t="s">
        <v>141</v>
      </c>
      <c r="K5" s="225"/>
      <c r="L5" s="225"/>
      <c r="M5" s="225"/>
    </row>
    <row r="8" spans="1:13" ht="18.75">
      <c r="A8" s="228" t="s">
        <v>1</v>
      </c>
      <c r="B8" s="228"/>
      <c r="C8" s="228"/>
      <c r="D8" s="228"/>
      <c r="E8" s="228"/>
      <c r="F8" s="228"/>
      <c r="G8" s="228"/>
      <c r="H8" s="228"/>
      <c r="I8" s="228"/>
      <c r="J8" s="228"/>
      <c r="K8" s="228"/>
      <c r="L8" s="228"/>
      <c r="M8" s="228"/>
    </row>
    <row r="9" spans="1:13" ht="18.75">
      <c r="A9" s="228" t="s">
        <v>9</v>
      </c>
      <c r="B9" s="228"/>
      <c r="C9" s="228"/>
      <c r="D9" s="228"/>
      <c r="E9" s="228"/>
      <c r="F9" s="228"/>
      <c r="G9" s="228"/>
      <c r="H9" s="228"/>
      <c r="I9" s="228"/>
      <c r="J9" s="228"/>
      <c r="K9" s="228"/>
      <c r="L9" s="228"/>
      <c r="M9" s="228"/>
    </row>
    <row r="10" spans="1:13" ht="18.75">
      <c r="A10" s="228" t="s">
        <v>7</v>
      </c>
      <c r="B10" s="228"/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</row>
    <row r="11" spans="1:13" ht="18.75">
      <c r="A11" s="228" t="s">
        <v>8</v>
      </c>
      <c r="B11" s="228"/>
      <c r="C11" s="228"/>
      <c r="D11" s="228"/>
      <c r="E11" s="228"/>
      <c r="F11" s="228"/>
      <c r="G11" s="228"/>
      <c r="H11" s="228"/>
      <c r="I11" s="228"/>
      <c r="J11" s="228"/>
      <c r="K11" s="228"/>
      <c r="L11" s="228"/>
      <c r="M11" s="228"/>
    </row>
    <row r="12" spans="1:13" ht="18.75">
      <c r="A12" s="2"/>
    </row>
    <row r="13" spans="1:13" ht="24.75" customHeight="1">
      <c r="A13" s="229" t="s">
        <v>19</v>
      </c>
      <c r="B13" s="229" t="s">
        <v>4</v>
      </c>
      <c r="C13" s="229" t="s">
        <v>2</v>
      </c>
      <c r="D13" s="229" t="s">
        <v>91</v>
      </c>
      <c r="E13" s="229" t="s">
        <v>5</v>
      </c>
      <c r="F13" s="229"/>
      <c r="G13" s="229"/>
      <c r="H13" s="229"/>
      <c r="I13" s="229"/>
      <c r="J13" s="229"/>
      <c r="K13" s="229"/>
      <c r="L13" s="229"/>
      <c r="M13" s="229"/>
    </row>
    <row r="14" spans="1:13" ht="72" customHeight="1">
      <c r="A14" s="229"/>
      <c r="B14" s="229"/>
      <c r="C14" s="229"/>
      <c r="D14" s="229"/>
      <c r="E14" s="229" t="s">
        <v>56</v>
      </c>
      <c r="F14" s="229" t="s">
        <v>57</v>
      </c>
      <c r="G14" s="230" t="s">
        <v>61</v>
      </c>
      <c r="H14" s="229" t="s">
        <v>53</v>
      </c>
      <c r="I14" s="229" t="s">
        <v>54</v>
      </c>
      <c r="J14" s="229" t="s">
        <v>55</v>
      </c>
      <c r="K14" s="229" t="s">
        <v>58</v>
      </c>
      <c r="L14" s="235" t="s">
        <v>6</v>
      </c>
      <c r="M14" s="235"/>
    </row>
    <row r="15" spans="1:13">
      <c r="A15" s="229"/>
      <c r="B15" s="229"/>
      <c r="C15" s="229"/>
      <c r="D15" s="229"/>
      <c r="E15" s="229"/>
      <c r="F15" s="229"/>
      <c r="G15" s="230"/>
      <c r="H15" s="229"/>
      <c r="I15" s="229"/>
      <c r="J15" s="229"/>
      <c r="K15" s="229"/>
      <c r="L15" s="154" t="s">
        <v>59</v>
      </c>
      <c r="M15" s="154" t="s">
        <v>60</v>
      </c>
    </row>
    <row r="16" spans="1:13">
      <c r="A16" s="154">
        <v>1</v>
      </c>
      <c r="B16" s="154">
        <v>2</v>
      </c>
      <c r="C16" s="154">
        <v>3</v>
      </c>
      <c r="D16" s="154">
        <v>4</v>
      </c>
      <c r="E16" s="154">
        <v>5</v>
      </c>
      <c r="F16" s="154">
        <v>6</v>
      </c>
      <c r="G16" s="154">
        <v>7</v>
      </c>
      <c r="H16" s="154">
        <v>8</v>
      </c>
      <c r="I16" s="154">
        <v>9</v>
      </c>
      <c r="J16" s="154">
        <v>10</v>
      </c>
      <c r="K16" s="154">
        <v>11</v>
      </c>
      <c r="L16" s="154">
        <v>13</v>
      </c>
      <c r="M16" s="154">
        <v>14</v>
      </c>
    </row>
    <row r="17" spans="1:20" s="35" customFormat="1">
      <c r="A17" s="155">
        <v>1</v>
      </c>
      <c r="B17" s="234" t="str">
        <f>'пр 5 к МП'!B13:E13</f>
        <v>Цель муниципальной программы Туруханского района: развитие современной и эффективной транспортной инфраструктуры</v>
      </c>
      <c r="C17" s="234"/>
      <c r="D17" s="234"/>
      <c r="E17" s="234"/>
      <c r="F17" s="234"/>
      <c r="G17" s="234"/>
      <c r="H17" s="234"/>
      <c r="I17" s="234"/>
      <c r="J17" s="234"/>
      <c r="K17" s="234"/>
      <c r="L17" s="234"/>
      <c r="M17" s="234"/>
    </row>
    <row r="18" spans="1:20" s="35" customFormat="1" ht="71.25" customHeight="1">
      <c r="A18" s="232" t="s">
        <v>3</v>
      </c>
      <c r="B18" s="233" t="s">
        <v>137</v>
      </c>
      <c r="C18" s="155" t="s">
        <v>71</v>
      </c>
      <c r="D18" s="81">
        <f>E18</f>
        <v>120.8</v>
      </c>
      <c r="E18" s="76">
        <f>F18</f>
        <v>120.8</v>
      </c>
      <c r="F18" s="76">
        <v>120.8</v>
      </c>
      <c r="G18" s="76">
        <v>130.023</v>
      </c>
      <c r="H18" s="76">
        <v>156.34</v>
      </c>
      <c r="I18" s="203">
        <v>157</v>
      </c>
      <c r="J18" s="203">
        <f>I18</f>
        <v>157</v>
      </c>
      <c r="K18" s="203">
        <f t="shared" ref="K18:M19" si="0">J18</f>
        <v>157</v>
      </c>
      <c r="L18" s="203">
        <f t="shared" si="0"/>
        <v>157</v>
      </c>
      <c r="M18" s="203">
        <f t="shared" si="0"/>
        <v>157</v>
      </c>
    </row>
    <row r="19" spans="1:20" s="35" customFormat="1" ht="71.25" customHeight="1">
      <c r="A19" s="232"/>
      <c r="B19" s="233"/>
      <c r="C19" s="155" t="s">
        <v>136</v>
      </c>
      <c r="D19" s="100">
        <f>E19</f>
        <v>46.39</v>
      </c>
      <c r="E19" s="100">
        <f>F19</f>
        <v>46.39</v>
      </c>
      <c r="F19" s="100">
        <v>46.39</v>
      </c>
      <c r="G19" s="100">
        <v>47.52</v>
      </c>
      <c r="H19" s="100">
        <v>57.14</v>
      </c>
      <c r="I19" s="204">
        <v>57.3</v>
      </c>
      <c r="J19" s="203">
        <f>I19</f>
        <v>57.3</v>
      </c>
      <c r="K19" s="203">
        <f t="shared" si="0"/>
        <v>57.3</v>
      </c>
      <c r="L19" s="203">
        <f t="shared" si="0"/>
        <v>57.3</v>
      </c>
      <c r="M19" s="203">
        <f t="shared" si="0"/>
        <v>57.3</v>
      </c>
    </row>
    <row r="20" spans="1:20">
      <c r="A20" s="91">
        <v>2</v>
      </c>
      <c r="B20" s="231" t="str">
        <f>'пр 5 к МП'!B19:E19</f>
        <v>Цель муниципальной программы Туруханского района: повышение доступности транспортных услуг</v>
      </c>
      <c r="C20" s="231"/>
      <c r="D20" s="231"/>
      <c r="E20" s="231"/>
      <c r="F20" s="231"/>
      <c r="G20" s="231"/>
      <c r="H20" s="231"/>
      <c r="I20" s="231"/>
      <c r="J20" s="231"/>
      <c r="K20" s="231"/>
      <c r="L20" s="231"/>
      <c r="M20" s="231"/>
    </row>
    <row r="21" spans="1:20" s="35" customFormat="1" ht="92.25" customHeight="1">
      <c r="A21" s="196" t="s">
        <v>86</v>
      </c>
      <c r="B21" s="197" t="s">
        <v>271</v>
      </c>
      <c r="C21" s="198" t="s">
        <v>124</v>
      </c>
      <c r="D21" s="42">
        <f t="shared" ref="D21:I21" si="1">(D22+D23)*1000/D24</f>
        <v>13.264339719174577</v>
      </c>
      <c r="E21" s="42">
        <f t="shared" si="1"/>
        <v>13.638444873821653</v>
      </c>
      <c r="F21" s="42">
        <f t="shared" si="1"/>
        <v>14.499670875471246</v>
      </c>
      <c r="G21" s="42">
        <f t="shared" si="1"/>
        <v>14.813858612920903</v>
      </c>
      <c r="H21" s="42">
        <f t="shared" si="1"/>
        <v>11.721278968893298</v>
      </c>
      <c r="I21" s="42">
        <f t="shared" si="1"/>
        <v>11.910962785718786</v>
      </c>
      <c r="J21" s="42">
        <f>(J22+J23)*1000/J24</f>
        <v>12.103788072690046</v>
      </c>
      <c r="K21" s="42">
        <f>(K22+K23)*1000/K24</f>
        <v>12.103788072690044</v>
      </c>
      <c r="L21" s="42">
        <f t="shared" ref="L21:M21" si="2">(L22+L23)*1000/L24</f>
        <v>12.103788072690042</v>
      </c>
      <c r="M21" s="42">
        <f t="shared" si="2"/>
        <v>12.103788072690044</v>
      </c>
    </row>
    <row r="22" spans="1:20" s="41" customFormat="1" ht="31.5" hidden="1" outlineLevel="1">
      <c r="A22" s="37"/>
      <c r="B22" s="38" t="s">
        <v>153</v>
      </c>
      <c r="C22" s="39" t="s">
        <v>79</v>
      </c>
      <c r="D22" s="56">
        <v>9.3330000000000002</v>
      </c>
      <c r="E22" s="56">
        <f>(777+712+747+993+692+638+635+689+608+702+764+974)/1000</f>
        <v>8.9309999999999992</v>
      </c>
      <c r="F22" s="56">
        <f>(667+666+804+826+713+647+657+674+580+594+714+762)/1000</f>
        <v>8.3040000000000003</v>
      </c>
      <c r="G22" s="199">
        <v>8.2880000000000003</v>
      </c>
      <c r="H22" s="199">
        <v>7.5739999999999998</v>
      </c>
      <c r="I22" s="199">
        <f t="shared" ref="I22:J22" si="3">H22</f>
        <v>7.5739999999999998</v>
      </c>
      <c r="J22" s="199">
        <f t="shared" si="3"/>
        <v>7.5739999999999998</v>
      </c>
      <c r="K22" s="199">
        <f>K23/J23*J22</f>
        <v>7.4605935500383929</v>
      </c>
      <c r="L22" s="199">
        <f>L23/K23*K22</f>
        <v>6.9526877399539284</v>
      </c>
      <c r="M22" s="199">
        <f t="shared" ref="M22" si="4">M23/L23*L22</f>
        <v>6.5121472997184542</v>
      </c>
      <c r="N22" s="35"/>
      <c r="Q22" s="41">
        <f>R22/S22</f>
        <v>8750.4156067643489</v>
      </c>
      <c r="R22" s="41">
        <f>745+450+643+899+919+825+673+707</f>
        <v>5861</v>
      </c>
      <c r="S22" s="41">
        <f>AVERAGE(S23:S24)</f>
        <v>0.66979675747849754</v>
      </c>
      <c r="T22" s="41">
        <f>700*5</f>
        <v>3500</v>
      </c>
    </row>
    <row r="23" spans="1:20" s="41" customFormat="1" ht="31.5" hidden="1" outlineLevel="1">
      <c r="A23" s="37"/>
      <c r="B23" s="38" t="s">
        <v>154</v>
      </c>
      <c r="C23" s="39" t="s">
        <v>79</v>
      </c>
      <c r="D23" s="56">
        <v>224</v>
      </c>
      <c r="E23" s="56">
        <v>224</v>
      </c>
      <c r="F23" s="56">
        <v>234</v>
      </c>
      <c r="G23" s="199">
        <v>235</v>
      </c>
      <c r="H23" s="199">
        <v>181.584</v>
      </c>
      <c r="I23" s="199">
        <f>H23</f>
        <v>181.584</v>
      </c>
      <c r="J23" s="199">
        <f>I23</f>
        <v>181.584</v>
      </c>
      <c r="K23" s="199">
        <f>K24/J24*J23</f>
        <v>178.86512004095215</v>
      </c>
      <c r="L23" s="199">
        <f>L24/K24*K23</f>
        <v>166.68825595085744</v>
      </c>
      <c r="M23" s="199">
        <f t="shared" ref="M23" si="5">M24/L24*L23</f>
        <v>156.12645303301767</v>
      </c>
      <c r="N23" s="35"/>
      <c r="Q23" s="41">
        <f>777+712+747+993+692+638+635+689+608+702+764+974</f>
        <v>8931</v>
      </c>
      <c r="R23" s="41">
        <f>777+712+747+993+692+638+635+689</f>
        <v>5883</v>
      </c>
      <c r="S23" s="41">
        <f>R23/Q23</f>
        <v>0.65871682902250583</v>
      </c>
    </row>
    <row r="24" spans="1:20" s="41" customFormat="1" ht="31.5" hidden="1" outlineLevel="1">
      <c r="A24" s="37"/>
      <c r="B24" s="38" t="s">
        <v>126</v>
      </c>
      <c r="C24" s="39" t="s">
        <v>84</v>
      </c>
      <c r="D24" s="40">
        <v>17591</v>
      </c>
      <c r="E24" s="40">
        <v>17079</v>
      </c>
      <c r="F24" s="40">
        <v>16711</v>
      </c>
      <c r="G24" s="200">
        <v>16423</v>
      </c>
      <c r="H24" s="200">
        <v>16138</v>
      </c>
      <c r="I24" s="200">
        <v>15881</v>
      </c>
      <c r="J24" s="200">
        <v>15628</v>
      </c>
      <c r="K24" s="201">
        <f>ROUND(J24*(100-1.5)/100,0)</f>
        <v>15394</v>
      </c>
      <c r="L24" s="201">
        <f>ROUND(K24*((100-1.4)/100)^5,0)</f>
        <v>14346</v>
      </c>
      <c r="M24" s="201">
        <f>ROUND(L24*((100-1.3)/100)^5,0)</f>
        <v>13437</v>
      </c>
      <c r="N24" s="35"/>
      <c r="Q24" s="41">
        <f>667+666+804+826+713+647+657+674+580+594+714+762</f>
        <v>8304</v>
      </c>
      <c r="R24" s="41">
        <f>667+666+804+826+713+647+657+674</f>
        <v>5654</v>
      </c>
      <c r="S24" s="41">
        <f>R24/Q24</f>
        <v>0.68087668593448936</v>
      </c>
    </row>
    <row r="25" spans="1:20" ht="15.75" customHeight="1" collapsed="1">
      <c r="A25" s="91">
        <v>3</v>
      </c>
      <c r="B25" s="231" t="str">
        <f>'пр 5 к МП'!B24:E24</f>
        <v>Цель муниципальной программы Туруханского района: повышение безопасности дорожного движения</v>
      </c>
      <c r="C25" s="231"/>
      <c r="D25" s="231"/>
      <c r="E25" s="231"/>
      <c r="F25" s="231"/>
      <c r="G25" s="231"/>
      <c r="H25" s="231"/>
      <c r="I25" s="231"/>
      <c r="J25" s="231"/>
      <c r="K25" s="231"/>
      <c r="L25" s="231"/>
      <c r="M25" s="231"/>
      <c r="N25" s="35"/>
    </row>
    <row r="26" spans="1:20" ht="54" customHeight="1">
      <c r="A26" s="31" t="s">
        <v>118</v>
      </c>
      <c r="B26" s="92" t="s">
        <v>83</v>
      </c>
      <c r="C26" s="91" t="s">
        <v>84</v>
      </c>
      <c r="D26" s="92">
        <v>2</v>
      </c>
      <c r="E26" s="92">
        <v>1</v>
      </c>
      <c r="F26" s="92">
        <v>2</v>
      </c>
      <c r="G26" s="92">
        <v>0</v>
      </c>
      <c r="H26" s="153">
        <v>3</v>
      </c>
      <c r="I26" s="153">
        <v>0</v>
      </c>
      <c r="J26" s="153">
        <v>1</v>
      </c>
      <c r="K26" s="153">
        <v>0</v>
      </c>
      <c r="L26" s="153">
        <v>1</v>
      </c>
      <c r="M26" s="153">
        <v>0</v>
      </c>
      <c r="N26" s="35"/>
    </row>
    <row r="27" spans="1:20" s="35" customFormat="1">
      <c r="A27" s="94">
        <v>4</v>
      </c>
      <c r="B27" s="231" t="str">
        <f>'пр 5 к МП'!B29:E29</f>
        <v>Цель муниципальной программы Туруханского района: развитие телекоммуникационных услуг на территории района</v>
      </c>
      <c r="C27" s="231"/>
      <c r="D27" s="231"/>
      <c r="E27" s="231"/>
      <c r="F27" s="231"/>
      <c r="G27" s="231"/>
      <c r="H27" s="231"/>
      <c r="I27" s="231"/>
      <c r="J27" s="231"/>
      <c r="K27" s="231"/>
      <c r="L27" s="231"/>
      <c r="M27" s="231"/>
    </row>
    <row r="28" spans="1:20" s="35" customFormat="1" ht="47.25">
      <c r="A28" s="34" t="s">
        <v>119</v>
      </c>
      <c r="B28" s="55" t="s">
        <v>90</v>
      </c>
      <c r="C28" s="94" t="s">
        <v>89</v>
      </c>
      <c r="D28" s="93">
        <v>8</v>
      </c>
      <c r="E28" s="93">
        <v>8</v>
      </c>
      <c r="F28" s="93">
        <v>8</v>
      </c>
      <c r="G28" s="93">
        <v>8</v>
      </c>
      <c r="H28" s="153">
        <v>8</v>
      </c>
      <c r="I28" s="153">
        <v>8</v>
      </c>
      <c r="J28" s="153">
        <v>8</v>
      </c>
      <c r="K28" s="153">
        <v>8</v>
      </c>
      <c r="L28" s="153">
        <v>8</v>
      </c>
      <c r="M28" s="153">
        <v>8</v>
      </c>
    </row>
    <row r="29" spans="1:20" ht="38.25" customHeight="1">
      <c r="A29" s="226" t="s">
        <v>214</v>
      </c>
      <c r="B29" s="227"/>
      <c r="C29" s="227"/>
      <c r="D29" s="227"/>
      <c r="E29" s="227"/>
      <c r="F29" s="227"/>
      <c r="G29" s="227"/>
      <c r="H29" s="227"/>
      <c r="I29" s="227"/>
      <c r="J29" s="227"/>
      <c r="K29" s="227"/>
      <c r="L29" s="227"/>
      <c r="M29" s="227"/>
    </row>
    <row r="30" spans="1:20" ht="18.75">
      <c r="A30" s="2"/>
    </row>
  </sheetData>
  <mergeCells count="26">
    <mergeCell ref="I14:I15"/>
    <mergeCell ref="B27:M27"/>
    <mergeCell ref="A18:A19"/>
    <mergeCell ref="B18:B19"/>
    <mergeCell ref="J14:J15"/>
    <mergeCell ref="B17:M17"/>
    <mergeCell ref="B20:M20"/>
    <mergeCell ref="B25:M25"/>
    <mergeCell ref="K14:K15"/>
    <mergeCell ref="L14:M14"/>
    <mergeCell ref="J1:M1"/>
    <mergeCell ref="J5:M5"/>
    <mergeCell ref="A29:M29"/>
    <mergeCell ref="A8:M8"/>
    <mergeCell ref="A9:M9"/>
    <mergeCell ref="A10:M10"/>
    <mergeCell ref="A11:M11"/>
    <mergeCell ref="A13:A15"/>
    <mergeCell ref="B13:B15"/>
    <mergeCell ref="C13:C15"/>
    <mergeCell ref="D13:D15"/>
    <mergeCell ref="E13:M13"/>
    <mergeCell ref="E14:E15"/>
    <mergeCell ref="F14:F15"/>
    <mergeCell ref="G14:G15"/>
    <mergeCell ref="H14:H15"/>
  </mergeCells>
  <pageMargins left="0.78740157480314965" right="0.78740157480314965" top="1.1811023622047245" bottom="0.39370078740157483" header="0.31496062992125984" footer="0.31496062992125984"/>
  <pageSetup paperSize="9" scale="75" fitToHeight="0" orientation="landscape" r:id="rId1"/>
  <rowBreaks count="1" manualBreakCount="1">
    <brk id="19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view="pageBreakPreview" zoomScale="85" zoomScaleNormal="70" zoomScaleSheetLayoutView="85" workbookViewId="0">
      <selection activeCell="F1" sqref="F1:H1"/>
    </sheetView>
  </sheetViews>
  <sheetFormatPr defaultRowHeight="15.75"/>
  <cols>
    <col min="1" max="1" width="4.75" style="4" customWidth="1"/>
    <col min="2" max="2" width="43.5" style="1" customWidth="1"/>
    <col min="3" max="3" width="10.5" style="4" customWidth="1"/>
    <col min="4" max="4" width="14.875" style="1" customWidth="1"/>
    <col min="5" max="5" width="12.875" style="1" customWidth="1"/>
    <col min="6" max="6" width="14.375" style="1" customWidth="1"/>
    <col min="7" max="7" width="13" style="1" customWidth="1"/>
    <col min="8" max="8" width="12" style="1" customWidth="1"/>
    <col min="9" max="16384" width="9" style="1"/>
  </cols>
  <sheetData>
    <row r="1" spans="1:8" ht="81" customHeight="1">
      <c r="F1" s="224"/>
      <c r="G1" s="224"/>
      <c r="H1" s="224"/>
    </row>
    <row r="4" spans="1:8" ht="130.5" customHeight="1">
      <c r="F4" s="225" t="s">
        <v>205</v>
      </c>
      <c r="G4" s="225"/>
      <c r="H4" s="225"/>
    </row>
    <row r="5" spans="1:8" ht="18.75">
      <c r="A5" s="10"/>
    </row>
    <row r="6" spans="1:8" ht="18.75">
      <c r="A6" s="10"/>
    </row>
    <row r="7" spans="1:8" ht="18.75">
      <c r="A7" s="228" t="s">
        <v>1</v>
      </c>
      <c r="B7" s="228"/>
      <c r="C7" s="228"/>
      <c r="D7" s="228"/>
      <c r="E7" s="228"/>
      <c r="F7" s="228"/>
      <c r="G7" s="228"/>
      <c r="H7" s="228"/>
    </row>
    <row r="8" spans="1:8" ht="18.75">
      <c r="A8" s="237" t="s">
        <v>98</v>
      </c>
      <c r="B8" s="228"/>
      <c r="C8" s="228"/>
      <c r="D8" s="228"/>
      <c r="E8" s="228"/>
      <c r="F8" s="228"/>
      <c r="G8" s="228"/>
      <c r="H8" s="228"/>
    </row>
    <row r="9" spans="1:8" ht="36" customHeight="1">
      <c r="A9" s="237" t="s">
        <v>97</v>
      </c>
      <c r="B9" s="228"/>
      <c r="C9" s="228"/>
      <c r="D9" s="228"/>
      <c r="E9" s="228"/>
      <c r="F9" s="228"/>
      <c r="G9" s="228"/>
      <c r="H9" s="228"/>
    </row>
    <row r="10" spans="1:8" ht="13.5" customHeight="1">
      <c r="A10" s="10"/>
    </row>
    <row r="11" spans="1:8">
      <c r="A11" s="229" t="s">
        <v>19</v>
      </c>
      <c r="B11" s="229" t="s">
        <v>46</v>
      </c>
      <c r="C11" s="229" t="s">
        <v>2</v>
      </c>
      <c r="D11" s="229" t="s">
        <v>47</v>
      </c>
      <c r="E11" s="229" t="s">
        <v>48</v>
      </c>
      <c r="F11" s="229"/>
      <c r="G11" s="229"/>
      <c r="H11" s="229"/>
    </row>
    <row r="12" spans="1:8">
      <c r="A12" s="229"/>
      <c r="B12" s="229"/>
      <c r="C12" s="229"/>
      <c r="D12" s="229"/>
      <c r="E12" s="150" t="s">
        <v>53</v>
      </c>
      <c r="F12" s="150" t="s">
        <v>54</v>
      </c>
      <c r="G12" s="150" t="s">
        <v>55</v>
      </c>
      <c r="H12" s="150" t="s">
        <v>58</v>
      </c>
    </row>
    <row r="13" spans="1:8">
      <c r="A13" s="91">
        <v>1</v>
      </c>
      <c r="B13" s="91">
        <v>2</v>
      </c>
      <c r="C13" s="91">
        <v>3</v>
      </c>
      <c r="D13" s="91">
        <v>4</v>
      </c>
      <c r="E13" s="91">
        <v>5</v>
      </c>
      <c r="F13" s="91">
        <v>6</v>
      </c>
      <c r="G13" s="91">
        <v>7</v>
      </c>
      <c r="H13" s="91">
        <v>8</v>
      </c>
    </row>
    <row r="14" spans="1:8" ht="50.25" customHeight="1">
      <c r="A14" s="236" t="str">
        <f>'пр к ПП1'!A13:L13</f>
        <v>Цель. Совершенствование улично-дорожной сети, автомобильных дорог и дорожных сооружений местного значения, обеспечение их транспортно-эксплуатационных показателей на уровне, необходимом для удовлетворения потребностей пользователей автодорог.</v>
      </c>
      <c r="B14" s="236"/>
      <c r="C14" s="236"/>
      <c r="D14" s="236"/>
      <c r="E14" s="236"/>
      <c r="F14" s="236"/>
      <c r="G14" s="236"/>
      <c r="H14" s="236"/>
    </row>
    <row r="15" spans="1:8" ht="33" customHeight="1">
      <c r="A15" s="236" t="str">
        <f>'пр к ПП1'!A14:L14</f>
        <v>Задача 1. Улучшение технического состояния существующей улично-дорожной сети и автомобильных дорог местного значения.</v>
      </c>
      <c r="B15" s="236"/>
      <c r="C15" s="236"/>
      <c r="D15" s="236"/>
      <c r="E15" s="236"/>
      <c r="F15" s="236"/>
      <c r="G15" s="236"/>
      <c r="H15" s="236"/>
    </row>
    <row r="16" spans="1:8" ht="47.25">
      <c r="A16" s="94" t="s">
        <v>3</v>
      </c>
      <c r="B16" s="93" t="s">
        <v>70</v>
      </c>
      <c r="C16" s="94" t="s">
        <v>71</v>
      </c>
      <c r="D16" s="94" t="s">
        <v>72</v>
      </c>
      <c r="E16" s="25">
        <v>3.7709999999999999</v>
      </c>
      <c r="F16" s="202">
        <v>2.6789999999999998</v>
      </c>
      <c r="G16" s="202">
        <f>F16</f>
        <v>2.6789999999999998</v>
      </c>
      <c r="H16" s="202">
        <f>G16</f>
        <v>2.6789999999999998</v>
      </c>
    </row>
    <row r="17" spans="1:11" ht="47.25">
      <c r="A17" s="94" t="s">
        <v>85</v>
      </c>
      <c r="B17" s="93" t="s">
        <v>73</v>
      </c>
      <c r="C17" s="94" t="s">
        <v>71</v>
      </c>
      <c r="D17" s="94" t="s">
        <v>74</v>
      </c>
      <c r="E17" s="25">
        <v>273.60000000000002</v>
      </c>
      <c r="F17" s="202">
        <v>273.60000000000002</v>
      </c>
      <c r="G17" s="202">
        <f t="shared" ref="G17:H18" si="0">F17</f>
        <v>273.60000000000002</v>
      </c>
      <c r="H17" s="202">
        <f t="shared" si="0"/>
        <v>273.60000000000002</v>
      </c>
    </row>
    <row r="18" spans="1:11" ht="31.5">
      <c r="A18" s="94" t="s">
        <v>87</v>
      </c>
      <c r="B18" s="93" t="s">
        <v>77</v>
      </c>
      <c r="C18" s="94" t="s">
        <v>75</v>
      </c>
      <c r="D18" s="94" t="s">
        <v>76</v>
      </c>
      <c r="E18" s="25">
        <v>1</v>
      </c>
      <c r="F18" s="202">
        <v>1</v>
      </c>
      <c r="G18" s="202">
        <f t="shared" si="0"/>
        <v>1</v>
      </c>
      <c r="H18" s="202">
        <f t="shared" si="0"/>
        <v>1</v>
      </c>
    </row>
    <row r="19" spans="1:11" ht="18.75">
      <c r="A19" s="10"/>
    </row>
    <row r="20" spans="1:11" ht="18.75">
      <c r="A20" s="10"/>
    </row>
    <row r="21" spans="1:11" ht="18.75">
      <c r="A21" s="10"/>
    </row>
    <row r="22" spans="1:11">
      <c r="K22" s="1">
        <v>3000</v>
      </c>
    </row>
    <row r="23" spans="1:11">
      <c r="K23" s="1">
        <v>300</v>
      </c>
    </row>
    <row r="24" spans="1:11">
      <c r="K24" s="1">
        <v>17650.099999999999</v>
      </c>
    </row>
    <row r="25" spans="1:11">
      <c r="K25" s="1">
        <v>530</v>
      </c>
    </row>
    <row r="26" spans="1:11">
      <c r="K26" s="1">
        <f>SUM(K22:K25)</f>
        <v>21480.1</v>
      </c>
    </row>
  </sheetData>
  <mergeCells count="12">
    <mergeCell ref="F1:H1"/>
    <mergeCell ref="A15:H15"/>
    <mergeCell ref="F4:H4"/>
    <mergeCell ref="A14:H14"/>
    <mergeCell ref="A7:H7"/>
    <mergeCell ref="A8:H8"/>
    <mergeCell ref="A11:A12"/>
    <mergeCell ref="B11:B12"/>
    <mergeCell ref="C11:C12"/>
    <mergeCell ref="D11:D12"/>
    <mergeCell ref="E11:H11"/>
    <mergeCell ref="A9:H9"/>
  </mergeCells>
  <pageMargins left="0.78740157480314965" right="0.78740157480314965" top="1.1811023622047245" bottom="0.39370078740157483" header="0.31496062992125984" footer="0.31496062992125984"/>
  <pageSetup paperSize="9" scale="96" fitToHeight="0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N38"/>
  <sheetViews>
    <sheetView zoomScale="70" zoomScaleNormal="70" zoomScaleSheetLayoutView="70" workbookViewId="0">
      <selection activeCell="K1" sqref="K1:L1"/>
    </sheetView>
  </sheetViews>
  <sheetFormatPr defaultRowHeight="18.75"/>
  <cols>
    <col min="1" max="1" width="4.75" style="215" customWidth="1"/>
    <col min="2" max="2" width="49.625" style="23" customWidth="1"/>
    <col min="3" max="3" width="25.125" style="23" customWidth="1"/>
    <col min="4" max="5" width="7.375" style="23" customWidth="1"/>
    <col min="6" max="6" width="17.75" style="23" customWidth="1"/>
    <col min="7" max="7" width="5.75" style="23" customWidth="1"/>
    <col min="8" max="10" width="13.75" style="23" bestFit="1" customWidth="1"/>
    <col min="11" max="11" width="20" style="23" customWidth="1"/>
    <col min="12" max="12" width="24.5" style="23" customWidth="1"/>
    <col min="13" max="13" width="9" style="23"/>
    <col min="14" max="14" width="24" style="23" customWidth="1"/>
    <col min="15" max="16384" width="9" style="23"/>
  </cols>
  <sheetData>
    <row r="1" spans="1:12" ht="84" customHeight="1">
      <c r="K1" s="242" t="s">
        <v>276</v>
      </c>
      <c r="L1" s="242"/>
    </row>
    <row r="4" spans="1:12" ht="121.5" customHeight="1">
      <c r="K4" s="243" t="s">
        <v>206</v>
      </c>
      <c r="L4" s="243"/>
    </row>
    <row r="7" spans="1:12">
      <c r="A7" s="244" t="s">
        <v>1</v>
      </c>
      <c r="B7" s="244"/>
      <c r="C7" s="244"/>
      <c r="D7" s="244"/>
      <c r="E7" s="244"/>
      <c r="F7" s="244"/>
      <c r="G7" s="244"/>
      <c r="H7" s="244"/>
      <c r="I7" s="244"/>
      <c r="J7" s="244"/>
      <c r="K7" s="244"/>
      <c r="L7" s="244"/>
    </row>
    <row r="8" spans="1:12">
      <c r="A8" s="244" t="s">
        <v>63</v>
      </c>
      <c r="B8" s="244"/>
      <c r="C8" s="244"/>
      <c r="D8" s="244"/>
      <c r="E8" s="244"/>
      <c r="F8" s="244"/>
      <c r="G8" s="244"/>
      <c r="H8" s="244"/>
      <c r="I8" s="244"/>
      <c r="J8" s="244"/>
      <c r="K8" s="244"/>
      <c r="L8" s="244"/>
    </row>
    <row r="10" spans="1:12" ht="42.75" customHeight="1">
      <c r="A10" s="235" t="s">
        <v>19</v>
      </c>
      <c r="B10" s="235" t="s">
        <v>49</v>
      </c>
      <c r="C10" s="235" t="s">
        <v>231</v>
      </c>
      <c r="D10" s="235" t="s">
        <v>23</v>
      </c>
      <c r="E10" s="235"/>
      <c r="F10" s="235"/>
      <c r="G10" s="235"/>
      <c r="H10" s="235" t="s">
        <v>50</v>
      </c>
      <c r="I10" s="235"/>
      <c r="J10" s="235"/>
      <c r="K10" s="235"/>
      <c r="L10" s="235" t="s">
        <v>51</v>
      </c>
    </row>
    <row r="11" spans="1:12" ht="77.25" customHeight="1">
      <c r="A11" s="235"/>
      <c r="B11" s="235"/>
      <c r="C11" s="235"/>
      <c r="D11" s="214" t="s">
        <v>25</v>
      </c>
      <c r="E11" s="214" t="s">
        <v>26</v>
      </c>
      <c r="F11" s="214" t="s">
        <v>27</v>
      </c>
      <c r="G11" s="214" t="s">
        <v>28</v>
      </c>
      <c r="H11" s="214">
        <v>2018</v>
      </c>
      <c r="I11" s="214">
        <v>2019</v>
      </c>
      <c r="J11" s="214">
        <v>2020</v>
      </c>
      <c r="K11" s="214" t="s">
        <v>52</v>
      </c>
      <c r="L11" s="235"/>
    </row>
    <row r="12" spans="1:12">
      <c r="A12" s="214">
        <v>1</v>
      </c>
      <c r="B12" s="214">
        <v>2</v>
      </c>
      <c r="C12" s="214">
        <v>3</v>
      </c>
      <c r="D12" s="214">
        <v>4</v>
      </c>
      <c r="E12" s="214">
        <v>5</v>
      </c>
      <c r="F12" s="214">
        <v>6</v>
      </c>
      <c r="G12" s="214">
        <v>7</v>
      </c>
      <c r="H12" s="214">
        <v>8</v>
      </c>
      <c r="I12" s="214">
        <v>9</v>
      </c>
      <c r="J12" s="214">
        <v>10</v>
      </c>
      <c r="K12" s="214">
        <v>11</v>
      </c>
      <c r="L12" s="214">
        <v>12</v>
      </c>
    </row>
    <row r="13" spans="1:12" s="119" customFormat="1" ht="51.75" customHeight="1">
      <c r="A13" s="245" t="s">
        <v>171</v>
      </c>
      <c r="B13" s="245"/>
      <c r="C13" s="245"/>
      <c r="D13" s="245"/>
      <c r="E13" s="245"/>
      <c r="F13" s="245"/>
      <c r="G13" s="245"/>
      <c r="H13" s="245"/>
      <c r="I13" s="245"/>
      <c r="J13" s="245"/>
      <c r="K13" s="245"/>
      <c r="L13" s="245"/>
    </row>
    <row r="14" spans="1:12" s="119" customFormat="1" ht="30" customHeight="1">
      <c r="A14" s="245" t="s">
        <v>172</v>
      </c>
      <c r="B14" s="245"/>
      <c r="C14" s="245"/>
      <c r="D14" s="245"/>
      <c r="E14" s="245"/>
      <c r="F14" s="245"/>
      <c r="G14" s="245"/>
      <c r="H14" s="245"/>
      <c r="I14" s="245"/>
      <c r="J14" s="245"/>
      <c r="K14" s="245"/>
      <c r="L14" s="245"/>
    </row>
    <row r="15" spans="1:12" ht="63">
      <c r="A15" s="246" t="s">
        <v>3</v>
      </c>
      <c r="B15" s="240" t="s">
        <v>224</v>
      </c>
      <c r="C15" s="213" t="s">
        <v>66</v>
      </c>
      <c r="D15" s="214">
        <v>247</v>
      </c>
      <c r="E15" s="214" t="s">
        <v>62</v>
      </c>
      <c r="F15" s="146" t="s">
        <v>232</v>
      </c>
      <c r="G15" s="214">
        <v>540</v>
      </c>
      <c r="H15" s="76">
        <v>25380.400000000001</v>
      </c>
      <c r="I15" s="76">
        <v>0</v>
      </c>
      <c r="J15" s="76">
        <v>0</v>
      </c>
      <c r="K15" s="77">
        <f t="shared" ref="K15:K23" si="0">SUM(H15:J15)</f>
        <v>25380.400000000001</v>
      </c>
      <c r="L15" s="238" t="s">
        <v>135</v>
      </c>
    </row>
    <row r="16" spans="1:12">
      <c r="A16" s="247"/>
      <c r="B16" s="241"/>
      <c r="C16" s="130" t="s">
        <v>235</v>
      </c>
      <c r="D16" s="130" t="s">
        <v>30</v>
      </c>
      <c r="E16" s="130" t="s">
        <v>30</v>
      </c>
      <c r="F16" s="130" t="s">
        <v>30</v>
      </c>
      <c r="G16" s="125" t="s">
        <v>30</v>
      </c>
      <c r="H16" s="131">
        <f t="shared" ref="H16" si="1">H15</f>
        <v>25380.400000000001</v>
      </c>
      <c r="I16" s="131">
        <f t="shared" ref="I16:J16" si="2">I15</f>
        <v>0</v>
      </c>
      <c r="J16" s="131">
        <f t="shared" si="2"/>
        <v>0</v>
      </c>
      <c r="K16" s="131">
        <f t="shared" si="0"/>
        <v>25380.400000000001</v>
      </c>
      <c r="L16" s="248"/>
    </row>
    <row r="17" spans="1:14" ht="63">
      <c r="A17" s="246" t="s">
        <v>85</v>
      </c>
      <c r="B17" s="240" t="s">
        <v>223</v>
      </c>
      <c r="C17" s="213" t="s">
        <v>66</v>
      </c>
      <c r="D17" s="214">
        <v>247</v>
      </c>
      <c r="E17" s="214" t="s">
        <v>62</v>
      </c>
      <c r="F17" s="146" t="s">
        <v>233</v>
      </c>
      <c r="G17" s="214">
        <v>540</v>
      </c>
      <c r="H17" s="76">
        <v>15144.499</v>
      </c>
      <c r="I17" s="76">
        <v>5000</v>
      </c>
      <c r="J17" s="76">
        <v>0</v>
      </c>
      <c r="K17" s="77">
        <f t="shared" si="0"/>
        <v>20144.499</v>
      </c>
      <c r="L17" s="248"/>
    </row>
    <row r="18" spans="1:14">
      <c r="A18" s="247"/>
      <c r="B18" s="241"/>
      <c r="C18" s="130" t="s">
        <v>235</v>
      </c>
      <c r="D18" s="130" t="s">
        <v>30</v>
      </c>
      <c r="E18" s="130" t="s">
        <v>30</v>
      </c>
      <c r="F18" s="130" t="s">
        <v>30</v>
      </c>
      <c r="G18" s="130" t="s">
        <v>30</v>
      </c>
      <c r="H18" s="131">
        <f t="shared" ref="H18" si="3">H17</f>
        <v>15144.499</v>
      </c>
      <c r="I18" s="131">
        <f t="shared" ref="I18:J18" si="4">I17</f>
        <v>5000</v>
      </c>
      <c r="J18" s="131">
        <f t="shared" si="4"/>
        <v>0</v>
      </c>
      <c r="K18" s="131">
        <f t="shared" si="0"/>
        <v>20144.499</v>
      </c>
      <c r="L18" s="239"/>
    </row>
    <row r="19" spans="1:14" ht="47.25">
      <c r="A19" s="238" t="s">
        <v>87</v>
      </c>
      <c r="B19" s="240" t="s">
        <v>108</v>
      </c>
      <c r="C19" s="213" t="s">
        <v>96</v>
      </c>
      <c r="D19" s="214">
        <v>242</v>
      </c>
      <c r="E19" s="235" t="s">
        <v>62</v>
      </c>
      <c r="F19" s="235">
        <v>910081510</v>
      </c>
      <c r="G19" s="235">
        <v>244</v>
      </c>
      <c r="H19" s="76">
        <v>1650.83</v>
      </c>
      <c r="I19" s="76">
        <v>1650.83</v>
      </c>
      <c r="J19" s="76">
        <f>I19</f>
        <v>1650.83</v>
      </c>
      <c r="K19" s="77">
        <f t="shared" si="0"/>
        <v>4952.49</v>
      </c>
      <c r="L19" s="238" t="s">
        <v>135</v>
      </c>
    </row>
    <row r="20" spans="1:14" ht="63">
      <c r="A20" s="248"/>
      <c r="B20" s="249"/>
      <c r="C20" s="213" t="s">
        <v>66</v>
      </c>
      <c r="D20" s="214">
        <v>247</v>
      </c>
      <c r="E20" s="235"/>
      <c r="F20" s="235"/>
      <c r="G20" s="235"/>
      <c r="H20" s="76">
        <v>3016.3249999999998</v>
      </c>
      <c r="I20" s="76">
        <v>4000</v>
      </c>
      <c r="J20" s="76">
        <v>4000</v>
      </c>
      <c r="K20" s="77">
        <f t="shared" si="0"/>
        <v>11016.325000000001</v>
      </c>
      <c r="L20" s="248"/>
      <c r="N20" s="112"/>
    </row>
    <row r="21" spans="1:14">
      <c r="A21" s="239"/>
      <c r="B21" s="241"/>
      <c r="C21" s="130" t="s">
        <v>235</v>
      </c>
      <c r="D21" s="130" t="s">
        <v>30</v>
      </c>
      <c r="E21" s="130" t="s">
        <v>30</v>
      </c>
      <c r="F21" s="130" t="s">
        <v>30</v>
      </c>
      <c r="G21" s="130" t="s">
        <v>30</v>
      </c>
      <c r="H21" s="131">
        <f t="shared" ref="H21" si="5">H19+H20</f>
        <v>4667.1549999999997</v>
      </c>
      <c r="I21" s="131">
        <f t="shared" ref="I21:J21" si="6">I19+I20</f>
        <v>5650.83</v>
      </c>
      <c r="J21" s="131">
        <f t="shared" si="6"/>
        <v>5650.83</v>
      </c>
      <c r="K21" s="131">
        <f t="shared" si="0"/>
        <v>15968.815000000001</v>
      </c>
      <c r="L21" s="239"/>
      <c r="N21" s="112"/>
    </row>
    <row r="22" spans="1:14" s="26" customFormat="1" ht="70.5" customHeight="1">
      <c r="A22" s="238" t="s">
        <v>88</v>
      </c>
      <c r="B22" s="240" t="s">
        <v>109</v>
      </c>
      <c r="C22" s="213" t="s">
        <v>66</v>
      </c>
      <c r="D22" s="214">
        <v>247</v>
      </c>
      <c r="E22" s="214" t="s">
        <v>62</v>
      </c>
      <c r="F22" s="214">
        <v>910081520</v>
      </c>
      <c r="G22" s="214">
        <v>540</v>
      </c>
      <c r="H22" s="76">
        <v>2238.7550000000001</v>
      </c>
      <c r="I22" s="76">
        <v>2238.7550000000001</v>
      </c>
      <c r="J22" s="76">
        <v>2238.7550000000001</v>
      </c>
      <c r="K22" s="77">
        <f t="shared" si="0"/>
        <v>6716.2650000000003</v>
      </c>
      <c r="L22" s="238" t="s">
        <v>134</v>
      </c>
    </row>
    <row r="23" spans="1:14" s="26" customFormat="1">
      <c r="A23" s="239"/>
      <c r="B23" s="241"/>
      <c r="C23" s="130" t="s">
        <v>235</v>
      </c>
      <c r="D23" s="130" t="s">
        <v>30</v>
      </c>
      <c r="E23" s="130" t="s">
        <v>30</v>
      </c>
      <c r="F23" s="130" t="s">
        <v>30</v>
      </c>
      <c r="G23" s="130" t="s">
        <v>30</v>
      </c>
      <c r="H23" s="131">
        <f t="shared" ref="H23:J25" si="7">H22</f>
        <v>2238.7550000000001</v>
      </c>
      <c r="I23" s="131">
        <f t="shared" ref="I23:J23" si="8">I22</f>
        <v>2238.7550000000001</v>
      </c>
      <c r="J23" s="131">
        <f t="shared" si="8"/>
        <v>2238.7550000000001</v>
      </c>
      <c r="K23" s="131">
        <f t="shared" si="0"/>
        <v>6716.2650000000003</v>
      </c>
      <c r="L23" s="239"/>
    </row>
    <row r="24" spans="1:14" s="26" customFormat="1" ht="71.25" customHeight="1">
      <c r="A24" s="238" t="s">
        <v>256</v>
      </c>
      <c r="B24" s="240" t="s">
        <v>255</v>
      </c>
      <c r="C24" s="213" t="s">
        <v>66</v>
      </c>
      <c r="D24" s="214">
        <v>247</v>
      </c>
      <c r="E24" s="214" t="s">
        <v>62</v>
      </c>
      <c r="F24" s="214">
        <v>910083490</v>
      </c>
      <c r="G24" s="214">
        <v>244</v>
      </c>
      <c r="H24" s="76">
        <v>296.99900000000002</v>
      </c>
      <c r="I24" s="76">
        <v>0</v>
      </c>
      <c r="J24" s="76">
        <v>0</v>
      </c>
      <c r="K24" s="77">
        <f t="shared" ref="K24:K25" si="9">SUM(H24:J24)</f>
        <v>296.99900000000002</v>
      </c>
      <c r="L24" s="238" t="s">
        <v>261</v>
      </c>
    </row>
    <row r="25" spans="1:14" s="26" customFormat="1">
      <c r="A25" s="239"/>
      <c r="B25" s="241"/>
      <c r="C25" s="130" t="s">
        <v>235</v>
      </c>
      <c r="D25" s="130" t="s">
        <v>30</v>
      </c>
      <c r="E25" s="130" t="s">
        <v>30</v>
      </c>
      <c r="F25" s="130" t="s">
        <v>30</v>
      </c>
      <c r="G25" s="130" t="s">
        <v>30</v>
      </c>
      <c r="H25" s="131">
        <f t="shared" si="7"/>
        <v>296.99900000000002</v>
      </c>
      <c r="I25" s="131">
        <f t="shared" si="7"/>
        <v>0</v>
      </c>
      <c r="J25" s="131">
        <f t="shared" si="7"/>
        <v>0</v>
      </c>
      <c r="K25" s="131">
        <f t="shared" si="9"/>
        <v>296.99900000000002</v>
      </c>
      <c r="L25" s="239"/>
    </row>
    <row r="26" spans="1:14" s="120" customFormat="1">
      <c r="A26" s="126"/>
      <c r="B26" s="127" t="s">
        <v>121</v>
      </c>
      <c r="C26" s="126" t="s">
        <v>30</v>
      </c>
      <c r="D26" s="126" t="s">
        <v>30</v>
      </c>
      <c r="E26" s="126" t="s">
        <v>30</v>
      </c>
      <c r="F26" s="126" t="s">
        <v>30</v>
      </c>
      <c r="G26" s="126" t="s">
        <v>30</v>
      </c>
      <c r="H26" s="128">
        <f>H16+H18+H21+H23+H25</f>
        <v>47727.808000000005</v>
      </c>
      <c r="I26" s="128">
        <f t="shared" ref="I26:K26" si="10">I16+I18+I21+I23+I25</f>
        <v>12889.584999999999</v>
      </c>
      <c r="J26" s="128">
        <f t="shared" si="10"/>
        <v>7889.585</v>
      </c>
      <c r="K26" s="128">
        <f t="shared" si="10"/>
        <v>68506.978000000003</v>
      </c>
      <c r="L26" s="126" t="s">
        <v>30</v>
      </c>
    </row>
    <row r="27" spans="1:14" s="26" customFormat="1">
      <c r="A27" s="27"/>
    </row>
    <row r="31" spans="1:14">
      <c r="H31" s="45"/>
      <c r="I31" s="45"/>
      <c r="J31" s="45"/>
      <c r="K31" s="45"/>
    </row>
    <row r="32" spans="1:14">
      <c r="H32" s="45"/>
      <c r="I32" s="45"/>
      <c r="J32" s="45"/>
      <c r="K32" s="45"/>
    </row>
    <row r="33" spans="8:11">
      <c r="H33" s="45"/>
      <c r="I33" s="45"/>
      <c r="J33" s="45"/>
      <c r="K33" s="45"/>
    </row>
    <row r="34" spans="8:11">
      <c r="H34" s="45"/>
      <c r="I34" s="45"/>
      <c r="J34" s="45"/>
      <c r="K34" s="45"/>
    </row>
    <row r="35" spans="8:11">
      <c r="H35" s="121"/>
      <c r="I35" s="121"/>
      <c r="J35" s="121"/>
      <c r="K35" s="121"/>
    </row>
    <row r="36" spans="8:11">
      <c r="H36" s="45"/>
      <c r="I36" s="45"/>
      <c r="J36" s="45"/>
      <c r="K36" s="45"/>
    </row>
    <row r="37" spans="8:11">
      <c r="H37" s="45"/>
      <c r="I37" s="45"/>
      <c r="J37" s="45"/>
      <c r="K37" s="45"/>
    </row>
    <row r="38" spans="8:11">
      <c r="H38" s="45"/>
      <c r="I38" s="45"/>
      <c r="J38" s="45"/>
      <c r="K38" s="45"/>
    </row>
  </sheetData>
  <mergeCells count="29">
    <mergeCell ref="L19:L21"/>
    <mergeCell ref="L22:L23"/>
    <mergeCell ref="B17:B18"/>
    <mergeCell ref="A17:A18"/>
    <mergeCell ref="B19:B21"/>
    <mergeCell ref="A19:A21"/>
    <mergeCell ref="B22:B23"/>
    <mergeCell ref="A22:A23"/>
    <mergeCell ref="A14:L14"/>
    <mergeCell ref="A13:L13"/>
    <mergeCell ref="B15:B16"/>
    <mergeCell ref="A15:A16"/>
    <mergeCell ref="L15:L18"/>
    <mergeCell ref="A24:A25"/>
    <mergeCell ref="B24:B25"/>
    <mergeCell ref="L24:L25"/>
    <mergeCell ref="K1:L1"/>
    <mergeCell ref="K4:L4"/>
    <mergeCell ref="G19:G20"/>
    <mergeCell ref="E19:E20"/>
    <mergeCell ref="F19:F20"/>
    <mergeCell ref="A7:L7"/>
    <mergeCell ref="A8:L8"/>
    <mergeCell ref="A10:A11"/>
    <mergeCell ref="B10:B11"/>
    <mergeCell ref="C10:C11"/>
    <mergeCell ref="D10:G10"/>
    <mergeCell ref="H10:K10"/>
    <mergeCell ref="L10:L11"/>
  </mergeCells>
  <pageMargins left="0.78740157480314965" right="0.78740157480314965" top="1.1811023622047245" bottom="0.39370078740157483" header="0.31496062992125984" footer="0.31496062992125984"/>
  <pageSetup paperSize="9" scale="59" fitToHeight="0" orientation="landscape" r:id="rId1"/>
  <rowBreaks count="1" manualBreakCount="1">
    <brk id="18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0"/>
  <sheetViews>
    <sheetView view="pageBreakPreview" zoomScale="85" zoomScaleNormal="70" zoomScaleSheetLayoutView="85" workbookViewId="0">
      <selection activeCell="F1" sqref="F1:H1"/>
    </sheetView>
  </sheetViews>
  <sheetFormatPr defaultRowHeight="15.75"/>
  <cols>
    <col min="1" max="1" width="5.375" style="4" customWidth="1"/>
    <col min="2" max="2" width="42.125" style="1" customWidth="1"/>
    <col min="3" max="3" width="11.5" style="4" customWidth="1"/>
    <col min="4" max="4" width="14.875" style="1" customWidth="1"/>
    <col min="5" max="5" width="12.875" style="1" customWidth="1"/>
    <col min="6" max="8" width="13.125" style="1" customWidth="1"/>
    <col min="9" max="16384" width="9" style="1"/>
  </cols>
  <sheetData>
    <row r="1" spans="1:8" ht="75.75" customHeight="1">
      <c r="F1" s="224"/>
      <c r="G1" s="224"/>
      <c r="H1" s="224"/>
    </row>
    <row r="4" spans="1:8" ht="92.25" customHeight="1">
      <c r="F4" s="225" t="s">
        <v>207</v>
      </c>
      <c r="G4" s="225"/>
      <c r="H4" s="225"/>
    </row>
    <row r="5" spans="1:8" ht="18.75">
      <c r="A5" s="10"/>
    </row>
    <row r="6" spans="1:8" ht="18.75">
      <c r="A6" s="10"/>
    </row>
    <row r="7" spans="1:8" ht="18.75">
      <c r="A7" s="228" t="s">
        <v>1</v>
      </c>
      <c r="B7" s="228"/>
      <c r="C7" s="228"/>
      <c r="D7" s="228"/>
      <c r="E7" s="228"/>
      <c r="F7" s="228"/>
      <c r="G7" s="228"/>
      <c r="H7" s="228"/>
    </row>
    <row r="8" spans="1:8" ht="48" customHeight="1">
      <c r="A8" s="237" t="s">
        <v>78</v>
      </c>
      <c r="B8" s="228"/>
      <c r="C8" s="228"/>
      <c r="D8" s="228"/>
      <c r="E8" s="228"/>
      <c r="F8" s="228"/>
      <c r="G8" s="228"/>
      <c r="H8" s="228"/>
    </row>
    <row r="9" spans="1:8" ht="18.75">
      <c r="A9" s="10"/>
    </row>
    <row r="10" spans="1:8">
      <c r="A10" s="229" t="s">
        <v>19</v>
      </c>
      <c r="B10" s="229" t="s">
        <v>46</v>
      </c>
      <c r="C10" s="229" t="s">
        <v>2</v>
      </c>
      <c r="D10" s="229" t="s">
        <v>47</v>
      </c>
      <c r="E10" s="229" t="s">
        <v>48</v>
      </c>
      <c r="F10" s="229"/>
      <c r="G10" s="229"/>
      <c r="H10" s="229"/>
    </row>
    <row r="11" spans="1:8">
      <c r="A11" s="229"/>
      <c r="B11" s="229"/>
      <c r="C11" s="229"/>
      <c r="D11" s="229"/>
      <c r="E11" s="150" t="s">
        <v>53</v>
      </c>
      <c r="F11" s="150" t="s">
        <v>54</v>
      </c>
      <c r="G11" s="150" t="s">
        <v>55</v>
      </c>
      <c r="H11" s="150" t="s">
        <v>58</v>
      </c>
    </row>
    <row r="12" spans="1:8">
      <c r="A12" s="11">
        <v>1</v>
      </c>
      <c r="B12" s="11">
        <v>2</v>
      </c>
      <c r="C12" s="11">
        <v>3</v>
      </c>
      <c r="D12" s="11">
        <v>4</v>
      </c>
      <c r="E12" s="11">
        <v>5</v>
      </c>
      <c r="F12" s="11">
        <v>6</v>
      </c>
      <c r="G12" s="11">
        <v>7</v>
      </c>
      <c r="H12" s="11">
        <v>8</v>
      </c>
    </row>
    <row r="13" spans="1:8">
      <c r="A13" s="250" t="str">
        <f>'пр к ПП2'!A13:L13</f>
        <v>Цель. Удовлетворение потребности населения в перевозках.</v>
      </c>
      <c r="B13" s="251"/>
      <c r="C13" s="251"/>
      <c r="D13" s="251"/>
      <c r="E13" s="251"/>
      <c r="F13" s="251"/>
      <c r="G13" s="251"/>
      <c r="H13" s="252"/>
    </row>
    <row r="14" spans="1:8" ht="33" customHeight="1">
      <c r="A14" s="250" t="str">
        <f>'пр к ПП2'!A14:L14</f>
        <v>Задача 1. Предоставление субсидий субъектам пассажирских авиа- и автоперевозок в целях возмещения недополученных доходов и (или) финансового обеспечения (возмещения) затрат.</v>
      </c>
      <c r="B14" s="251"/>
      <c r="C14" s="251"/>
      <c r="D14" s="251"/>
      <c r="E14" s="251"/>
      <c r="F14" s="251"/>
      <c r="G14" s="251"/>
      <c r="H14" s="252"/>
    </row>
    <row r="15" spans="1:8" ht="72" customHeight="1">
      <c r="A15" s="11" t="s">
        <v>3</v>
      </c>
      <c r="B15" s="9" t="s">
        <v>139</v>
      </c>
      <c r="C15" s="11" t="s">
        <v>79</v>
      </c>
      <c r="D15" s="11" t="s">
        <v>80</v>
      </c>
      <c r="E15" s="25">
        <v>7.5739999999999998</v>
      </c>
      <c r="F15" s="202">
        <f>'пр к пасп'!H22</f>
        <v>7.5739999999999998</v>
      </c>
      <c r="G15" s="202">
        <f>'пр к пасп'!I22</f>
        <v>7.5739999999999998</v>
      </c>
      <c r="H15" s="202">
        <f>'пр к пасп'!J22</f>
        <v>7.5739999999999998</v>
      </c>
    </row>
    <row r="16" spans="1:8" ht="72" customHeight="1">
      <c r="A16" s="11" t="s">
        <v>85</v>
      </c>
      <c r="B16" s="9" t="s">
        <v>140</v>
      </c>
      <c r="C16" s="11" t="s">
        <v>81</v>
      </c>
      <c r="D16" s="11" t="s">
        <v>80</v>
      </c>
      <c r="E16" s="25">
        <v>181.584</v>
      </c>
      <c r="F16" s="202">
        <f>E16</f>
        <v>181.584</v>
      </c>
      <c r="G16" s="202">
        <f t="shared" ref="G16:H16" si="0">F16</f>
        <v>181.584</v>
      </c>
      <c r="H16" s="202">
        <f t="shared" si="0"/>
        <v>181.584</v>
      </c>
    </row>
    <row r="17" spans="1:5" ht="18.75">
      <c r="A17" s="10"/>
    </row>
    <row r="20" spans="1:5">
      <c r="E20" s="33"/>
    </row>
  </sheetData>
  <mergeCells count="11">
    <mergeCell ref="F1:H1"/>
    <mergeCell ref="A13:H13"/>
    <mergeCell ref="A14:H14"/>
    <mergeCell ref="F4:H4"/>
    <mergeCell ref="A7:H7"/>
    <mergeCell ref="A8:H8"/>
    <mergeCell ref="A10:A11"/>
    <mergeCell ref="B10:B11"/>
    <mergeCell ref="C10:C11"/>
    <mergeCell ref="D10:D11"/>
    <mergeCell ref="E10:H10"/>
  </mergeCells>
  <pageMargins left="0.78740157480314965" right="0.78740157480314965" top="1.1811023622047245" bottom="0.39370078740157483" header="0.31496062992125984" footer="0.31496062992125984"/>
  <pageSetup paperSize="9" scale="96" fitToHeight="0"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L29"/>
  <sheetViews>
    <sheetView view="pageBreakPreview" zoomScale="70" zoomScaleNormal="70" zoomScaleSheetLayoutView="70" workbookViewId="0">
      <selection activeCell="K1" sqref="K1:L1"/>
    </sheetView>
  </sheetViews>
  <sheetFormatPr defaultRowHeight="18.75" outlineLevelRow="1"/>
  <cols>
    <col min="1" max="1" width="4.75" style="215" customWidth="1"/>
    <col min="2" max="2" width="45.25" style="23" customWidth="1"/>
    <col min="3" max="3" width="18.5" style="23" customWidth="1"/>
    <col min="4" max="5" width="7.375" style="23" customWidth="1"/>
    <col min="6" max="6" width="17.75" style="23" customWidth="1"/>
    <col min="7" max="7" width="5.75" style="23" customWidth="1"/>
    <col min="8" max="10" width="13.75" style="23" bestFit="1" customWidth="1"/>
    <col min="11" max="11" width="18.625" style="23" customWidth="1"/>
    <col min="12" max="12" width="24.5" style="23" customWidth="1"/>
    <col min="13" max="16384" width="9" style="23"/>
  </cols>
  <sheetData>
    <row r="1" spans="1:12" ht="84" customHeight="1">
      <c r="K1" s="242" t="s">
        <v>277</v>
      </c>
      <c r="L1" s="242"/>
    </row>
    <row r="4" spans="1:12" ht="88.5" customHeight="1">
      <c r="K4" s="243" t="s">
        <v>208</v>
      </c>
      <c r="L4" s="243"/>
    </row>
    <row r="7" spans="1:12">
      <c r="A7" s="244" t="s">
        <v>1</v>
      </c>
      <c r="B7" s="244"/>
      <c r="C7" s="244"/>
      <c r="D7" s="244"/>
      <c r="E7" s="244"/>
      <c r="F7" s="244"/>
      <c r="G7" s="244"/>
      <c r="H7" s="244"/>
      <c r="I7" s="244"/>
      <c r="J7" s="244"/>
      <c r="K7" s="244"/>
      <c r="L7" s="244"/>
    </row>
    <row r="8" spans="1:12">
      <c r="A8" s="244" t="s">
        <v>241</v>
      </c>
      <c r="B8" s="244"/>
      <c r="C8" s="244"/>
      <c r="D8" s="244"/>
      <c r="E8" s="244"/>
      <c r="F8" s="244"/>
      <c r="G8" s="244"/>
      <c r="H8" s="244"/>
      <c r="I8" s="244"/>
      <c r="J8" s="244"/>
      <c r="K8" s="244"/>
      <c r="L8" s="244"/>
    </row>
    <row r="10" spans="1:12" s="28" customFormat="1" ht="32.25" customHeight="1">
      <c r="A10" s="235" t="s">
        <v>19</v>
      </c>
      <c r="B10" s="235" t="s">
        <v>49</v>
      </c>
      <c r="C10" s="235" t="s">
        <v>25</v>
      </c>
      <c r="D10" s="235" t="s">
        <v>23</v>
      </c>
      <c r="E10" s="235"/>
      <c r="F10" s="235"/>
      <c r="G10" s="235"/>
      <c r="H10" s="235" t="s">
        <v>50</v>
      </c>
      <c r="I10" s="235"/>
      <c r="J10" s="235"/>
      <c r="K10" s="235"/>
      <c r="L10" s="235" t="s">
        <v>51</v>
      </c>
    </row>
    <row r="11" spans="1:12" s="28" customFormat="1" ht="85.5" customHeight="1">
      <c r="A11" s="235"/>
      <c r="B11" s="235"/>
      <c r="C11" s="235"/>
      <c r="D11" s="214" t="s">
        <v>25</v>
      </c>
      <c r="E11" s="214" t="s">
        <v>26</v>
      </c>
      <c r="F11" s="214" t="s">
        <v>27</v>
      </c>
      <c r="G11" s="214" t="s">
        <v>28</v>
      </c>
      <c r="H11" s="214">
        <v>2018</v>
      </c>
      <c r="I11" s="214">
        <v>2019</v>
      </c>
      <c r="J11" s="214">
        <v>2020</v>
      </c>
      <c r="K11" s="214" t="s">
        <v>52</v>
      </c>
      <c r="L11" s="235"/>
    </row>
    <row r="12" spans="1:12" s="28" customFormat="1" ht="15.75">
      <c r="A12" s="214">
        <v>1</v>
      </c>
      <c r="B12" s="214">
        <v>2</v>
      </c>
      <c r="C12" s="214">
        <v>3</v>
      </c>
      <c r="D12" s="214">
        <v>4</v>
      </c>
      <c r="E12" s="214">
        <v>5</v>
      </c>
      <c r="F12" s="214">
        <v>6</v>
      </c>
      <c r="G12" s="214">
        <v>7</v>
      </c>
      <c r="H12" s="214">
        <v>8</v>
      </c>
      <c r="I12" s="214">
        <v>9</v>
      </c>
      <c r="J12" s="214">
        <v>10</v>
      </c>
      <c r="K12" s="214">
        <v>11</v>
      </c>
      <c r="L12" s="214">
        <v>12</v>
      </c>
    </row>
    <row r="13" spans="1:12" s="29" customFormat="1" ht="18.75" customHeight="1">
      <c r="A13" s="245" t="s">
        <v>170</v>
      </c>
      <c r="B13" s="245"/>
      <c r="C13" s="245"/>
      <c r="D13" s="245"/>
      <c r="E13" s="245"/>
      <c r="F13" s="245"/>
      <c r="G13" s="245"/>
      <c r="H13" s="245"/>
      <c r="I13" s="245"/>
      <c r="J13" s="245"/>
      <c r="K13" s="245"/>
      <c r="L13" s="245"/>
    </row>
    <row r="14" spans="1:12" s="29" customFormat="1" ht="15.75">
      <c r="A14" s="245" t="s">
        <v>125</v>
      </c>
      <c r="B14" s="245"/>
      <c r="C14" s="245"/>
      <c r="D14" s="245"/>
      <c r="E14" s="245"/>
      <c r="F14" s="245"/>
      <c r="G14" s="245"/>
      <c r="H14" s="245"/>
      <c r="I14" s="245"/>
      <c r="J14" s="245"/>
      <c r="K14" s="245"/>
      <c r="L14" s="245"/>
    </row>
    <row r="15" spans="1:12" s="28" customFormat="1" ht="47.25">
      <c r="A15" s="235" t="s">
        <v>3</v>
      </c>
      <c r="B15" s="233" t="s">
        <v>106</v>
      </c>
      <c r="C15" s="212" t="s">
        <v>65</v>
      </c>
      <c r="D15" s="214">
        <v>241</v>
      </c>
      <c r="E15" s="214" t="s">
        <v>64</v>
      </c>
      <c r="F15" s="146" t="s">
        <v>178</v>
      </c>
      <c r="G15" s="214">
        <v>811</v>
      </c>
      <c r="H15" s="76">
        <v>100534.81</v>
      </c>
      <c r="I15" s="76">
        <v>90534.81</v>
      </c>
      <c r="J15" s="76">
        <v>90534.81</v>
      </c>
      <c r="K15" s="77">
        <f>SUM(H15:J15)</f>
        <v>281604.43</v>
      </c>
      <c r="L15" s="235" t="s">
        <v>122</v>
      </c>
    </row>
    <row r="16" spans="1:12" s="28" customFormat="1" ht="31.5">
      <c r="A16" s="235"/>
      <c r="B16" s="233"/>
      <c r="C16" s="169" t="s">
        <v>235</v>
      </c>
      <c r="D16" s="130" t="s">
        <v>30</v>
      </c>
      <c r="E16" s="130" t="s">
        <v>30</v>
      </c>
      <c r="F16" s="130" t="s">
        <v>30</v>
      </c>
      <c r="G16" s="130" t="s">
        <v>30</v>
      </c>
      <c r="H16" s="170">
        <f t="shared" ref="H16:I16" si="0">H15</f>
        <v>100534.81</v>
      </c>
      <c r="I16" s="170">
        <f t="shared" si="0"/>
        <v>90534.81</v>
      </c>
      <c r="J16" s="170">
        <f t="shared" ref="J16" si="1">J15</f>
        <v>90534.81</v>
      </c>
      <c r="K16" s="147">
        <f t="shared" ref="K16:K18" si="2">SUM(H16:J16)</f>
        <v>281604.43</v>
      </c>
      <c r="L16" s="235"/>
    </row>
    <row r="17" spans="1:12" s="28" customFormat="1" ht="47.25">
      <c r="A17" s="235" t="s">
        <v>85</v>
      </c>
      <c r="B17" s="233" t="s">
        <v>107</v>
      </c>
      <c r="C17" s="212" t="s">
        <v>65</v>
      </c>
      <c r="D17" s="214">
        <v>241</v>
      </c>
      <c r="E17" s="214" t="s">
        <v>64</v>
      </c>
      <c r="F17" s="146" t="s">
        <v>179</v>
      </c>
      <c r="G17" s="214">
        <v>540</v>
      </c>
      <c r="H17" s="76">
        <v>21480.1</v>
      </c>
      <c r="I17" s="76">
        <f>H17</f>
        <v>21480.1</v>
      </c>
      <c r="J17" s="76">
        <f>I17</f>
        <v>21480.1</v>
      </c>
      <c r="K17" s="77">
        <f t="shared" si="2"/>
        <v>64440.299999999996</v>
      </c>
      <c r="L17" s="235" t="s">
        <v>138</v>
      </c>
    </row>
    <row r="18" spans="1:12" s="28" customFormat="1" ht="31.5">
      <c r="A18" s="235"/>
      <c r="B18" s="233"/>
      <c r="C18" s="169" t="s">
        <v>235</v>
      </c>
      <c r="D18" s="130" t="s">
        <v>30</v>
      </c>
      <c r="E18" s="130" t="s">
        <v>30</v>
      </c>
      <c r="F18" s="130" t="s">
        <v>30</v>
      </c>
      <c r="G18" s="130" t="s">
        <v>30</v>
      </c>
      <c r="H18" s="170">
        <f t="shared" ref="H18" si="3">H17</f>
        <v>21480.1</v>
      </c>
      <c r="I18" s="170">
        <f t="shared" ref="I18:J18" si="4">I17</f>
        <v>21480.1</v>
      </c>
      <c r="J18" s="170">
        <f t="shared" si="4"/>
        <v>21480.1</v>
      </c>
      <c r="K18" s="147">
        <f t="shared" si="2"/>
        <v>64440.299999999996</v>
      </c>
      <c r="L18" s="235"/>
    </row>
    <row r="19" spans="1:12" s="29" customFormat="1" ht="15.75">
      <c r="A19" s="245" t="s">
        <v>252</v>
      </c>
      <c r="B19" s="245"/>
      <c r="C19" s="245"/>
      <c r="D19" s="245"/>
      <c r="E19" s="245"/>
      <c r="F19" s="245"/>
      <c r="G19" s="245"/>
      <c r="H19" s="245"/>
      <c r="I19" s="245"/>
      <c r="J19" s="245"/>
      <c r="K19" s="245"/>
      <c r="L19" s="245"/>
    </row>
    <row r="20" spans="1:12" s="28" customFormat="1" ht="78.75" outlineLevel="1">
      <c r="A20" s="235" t="s">
        <v>118</v>
      </c>
      <c r="B20" s="233" t="s">
        <v>217</v>
      </c>
      <c r="C20" s="212" t="s">
        <v>96</v>
      </c>
      <c r="D20" s="214">
        <v>242</v>
      </c>
      <c r="E20" s="146" t="s">
        <v>218</v>
      </c>
      <c r="F20" s="146" t="s">
        <v>234</v>
      </c>
      <c r="G20" s="214">
        <v>244</v>
      </c>
      <c r="H20" s="222">
        <v>0</v>
      </c>
      <c r="I20" s="76">
        <v>0</v>
      </c>
      <c r="J20" s="76">
        <v>0</v>
      </c>
      <c r="K20" s="77">
        <f t="shared" ref="K20:K24" si="5">SUM(H20:J20)</f>
        <v>0</v>
      </c>
      <c r="L20" s="235"/>
    </row>
    <row r="21" spans="1:12" s="28" customFormat="1" ht="31.5" outlineLevel="1">
      <c r="A21" s="235"/>
      <c r="B21" s="233"/>
      <c r="C21" s="169" t="s">
        <v>235</v>
      </c>
      <c r="D21" s="130" t="s">
        <v>30</v>
      </c>
      <c r="E21" s="130" t="s">
        <v>30</v>
      </c>
      <c r="F21" s="130" t="s">
        <v>30</v>
      </c>
      <c r="G21" s="130" t="s">
        <v>30</v>
      </c>
      <c r="H21" s="170">
        <f>H20</f>
        <v>0</v>
      </c>
      <c r="I21" s="170">
        <f t="shared" ref="I21:I23" si="6">I20</f>
        <v>0</v>
      </c>
      <c r="J21" s="170">
        <f t="shared" ref="J21:J23" si="7">J20</f>
        <v>0</v>
      </c>
      <c r="K21" s="147">
        <f t="shared" si="5"/>
        <v>0</v>
      </c>
      <c r="L21" s="235"/>
    </row>
    <row r="22" spans="1:12" s="28" customFormat="1" ht="78.75" outlineLevel="1">
      <c r="A22" s="235" t="s">
        <v>272</v>
      </c>
      <c r="B22" s="233" t="s">
        <v>274</v>
      </c>
      <c r="C22" s="213" t="s">
        <v>66</v>
      </c>
      <c r="D22" s="214">
        <v>247</v>
      </c>
      <c r="E22" s="146" t="s">
        <v>64</v>
      </c>
      <c r="F22" s="146" t="s">
        <v>273</v>
      </c>
      <c r="G22" s="214">
        <v>540</v>
      </c>
      <c r="H22" s="222">
        <v>1119.114</v>
      </c>
      <c r="I22" s="76">
        <v>0</v>
      </c>
      <c r="J22" s="76">
        <v>0</v>
      </c>
      <c r="K22" s="77">
        <f t="shared" ref="K22:K23" si="8">SUM(H22:J22)</f>
        <v>1119.114</v>
      </c>
      <c r="L22" s="214"/>
    </row>
    <row r="23" spans="1:12" s="28" customFormat="1" ht="31.5" outlineLevel="1">
      <c r="A23" s="235"/>
      <c r="B23" s="233"/>
      <c r="C23" s="169" t="s">
        <v>235</v>
      </c>
      <c r="D23" s="130" t="s">
        <v>30</v>
      </c>
      <c r="E23" s="130" t="s">
        <v>30</v>
      </c>
      <c r="F23" s="130" t="s">
        <v>30</v>
      </c>
      <c r="G23" s="130" t="s">
        <v>30</v>
      </c>
      <c r="H23" s="170">
        <f>H22</f>
        <v>1119.114</v>
      </c>
      <c r="I23" s="170">
        <f t="shared" si="6"/>
        <v>0</v>
      </c>
      <c r="J23" s="170">
        <f t="shared" si="7"/>
        <v>0</v>
      </c>
      <c r="K23" s="147">
        <f t="shared" si="8"/>
        <v>1119.114</v>
      </c>
      <c r="L23" s="214"/>
    </row>
    <row r="24" spans="1:12" s="171" customFormat="1">
      <c r="A24" s="126"/>
      <c r="B24" s="127" t="s">
        <v>121</v>
      </c>
      <c r="C24" s="126" t="s">
        <v>30</v>
      </c>
      <c r="D24" s="126" t="s">
        <v>30</v>
      </c>
      <c r="E24" s="126" t="s">
        <v>30</v>
      </c>
      <c r="F24" s="126" t="s">
        <v>30</v>
      </c>
      <c r="G24" s="126" t="s">
        <v>30</v>
      </c>
      <c r="H24" s="128">
        <f>H15+H17+H20+H22</f>
        <v>123134.024</v>
      </c>
      <c r="I24" s="128">
        <f t="shared" ref="I24:J24" si="9">I15+I17+I20+I22</f>
        <v>112014.91</v>
      </c>
      <c r="J24" s="128">
        <f t="shared" si="9"/>
        <v>112014.91</v>
      </c>
      <c r="K24" s="128">
        <f t="shared" si="5"/>
        <v>347163.84400000004</v>
      </c>
      <c r="L24" s="126" t="s">
        <v>30</v>
      </c>
    </row>
    <row r="26" spans="1:12">
      <c r="H26" s="45">
        <f>H15/1000</f>
        <v>100.53480999999999</v>
      </c>
      <c r="I26" s="45">
        <f>I15/1000</f>
        <v>90.534809999999993</v>
      </c>
      <c r="J26" s="45">
        <f>J15/1000</f>
        <v>90.534809999999993</v>
      </c>
      <c r="K26" s="45">
        <f>K15/1000</f>
        <v>281.60442999999998</v>
      </c>
    </row>
    <row r="27" spans="1:12" s="26" customFormat="1">
      <c r="A27" s="27"/>
      <c r="H27" s="45">
        <f>H17/1000</f>
        <v>21.4801</v>
      </c>
      <c r="I27" s="45">
        <f>I17/1000</f>
        <v>21.4801</v>
      </c>
      <c r="J27" s="45">
        <f>J17/1000</f>
        <v>21.4801</v>
      </c>
      <c r="K27" s="45">
        <f>K17/1000</f>
        <v>64.440299999999993</v>
      </c>
    </row>
    <row r="28" spans="1:12" s="26" customFormat="1">
      <c r="A28" s="27"/>
      <c r="H28" s="45">
        <f t="shared" ref="H28:K28" si="10">H24/1000</f>
        <v>123.13402400000001</v>
      </c>
      <c r="I28" s="45">
        <f t="shared" si="10"/>
        <v>112.01491</v>
      </c>
      <c r="J28" s="45">
        <f t="shared" si="10"/>
        <v>112.01491</v>
      </c>
      <c r="K28" s="45">
        <f t="shared" si="10"/>
        <v>347.16384400000004</v>
      </c>
    </row>
    <row r="29" spans="1:12" s="26" customFormat="1">
      <c r="A29" s="27"/>
    </row>
  </sheetData>
  <autoFilter ref="A10:L26">
    <filterColumn colId="3" showButton="0"/>
    <filterColumn colId="4" showButton="0"/>
    <filterColumn colId="5" showButton="0"/>
    <filterColumn colId="7" showButton="0"/>
    <filterColumn colId="8" showButton="0"/>
    <filterColumn colId="9" showButton="0"/>
  </autoFilter>
  <mergeCells count="24">
    <mergeCell ref="A10:A11"/>
    <mergeCell ref="B10:B11"/>
    <mergeCell ref="L15:L16"/>
    <mergeCell ref="C10:C11"/>
    <mergeCell ref="D10:G10"/>
    <mergeCell ref="H10:K10"/>
    <mergeCell ref="L10:L11"/>
    <mergeCell ref="A13:L13"/>
    <mergeCell ref="A22:A23"/>
    <mergeCell ref="B22:B23"/>
    <mergeCell ref="K1:L1"/>
    <mergeCell ref="A17:A18"/>
    <mergeCell ref="A20:A21"/>
    <mergeCell ref="B20:B21"/>
    <mergeCell ref="A19:L19"/>
    <mergeCell ref="L17:L18"/>
    <mergeCell ref="L20:L21"/>
    <mergeCell ref="B17:B18"/>
    <mergeCell ref="A15:A16"/>
    <mergeCell ref="B15:B16"/>
    <mergeCell ref="A14:L14"/>
    <mergeCell ref="K4:L4"/>
    <mergeCell ref="A7:L7"/>
    <mergeCell ref="A8:L8"/>
  </mergeCells>
  <pageMargins left="0.78740157480314965" right="0.78740157480314965" top="1.1811023622047245" bottom="0.39370078740157483" header="0.31496062992125984" footer="0.31496062992125984"/>
  <pageSetup paperSize="9" scale="63" fitToHeight="0" orientation="landscape" r:id="rId1"/>
  <colBreaks count="1" manualBreakCount="1">
    <brk id="1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0"/>
  <sheetViews>
    <sheetView zoomScale="85" zoomScaleNormal="85" workbookViewId="0">
      <selection activeCell="F1" sqref="F1:H1"/>
    </sheetView>
  </sheetViews>
  <sheetFormatPr defaultRowHeight="15.75" outlineLevelRow="1"/>
  <cols>
    <col min="1" max="1" width="5.375" style="4" customWidth="1"/>
    <col min="2" max="2" width="42.125" style="1" customWidth="1"/>
    <col min="3" max="3" width="11.5" style="4" customWidth="1"/>
    <col min="4" max="4" width="14.875" style="1" customWidth="1"/>
    <col min="5" max="8" width="12.875" style="1" customWidth="1"/>
    <col min="9" max="16384" width="9" style="1"/>
  </cols>
  <sheetData>
    <row r="1" spans="1:8" ht="78.75" customHeight="1">
      <c r="F1" s="224"/>
      <c r="G1" s="224"/>
      <c r="H1" s="224"/>
    </row>
    <row r="4" spans="1:8" ht="78.75" customHeight="1">
      <c r="F4" s="225" t="s">
        <v>209</v>
      </c>
      <c r="G4" s="225"/>
      <c r="H4" s="225"/>
    </row>
    <row r="5" spans="1:8" ht="18.75">
      <c r="A5" s="10"/>
    </row>
    <row r="6" spans="1:8" ht="18.75">
      <c r="A6" s="10"/>
    </row>
    <row r="7" spans="1:8" ht="18.75">
      <c r="A7" s="228" t="s">
        <v>1</v>
      </c>
      <c r="B7" s="228"/>
      <c r="C7" s="228"/>
      <c r="D7" s="228"/>
      <c r="E7" s="228"/>
      <c r="F7" s="228"/>
      <c r="G7" s="228"/>
      <c r="H7" s="228"/>
    </row>
    <row r="8" spans="1:8" ht="48" customHeight="1">
      <c r="A8" s="237" t="s">
        <v>82</v>
      </c>
      <c r="B8" s="228"/>
      <c r="C8" s="228"/>
      <c r="D8" s="228"/>
      <c r="E8" s="228"/>
      <c r="F8" s="228"/>
      <c r="G8" s="228"/>
      <c r="H8" s="228"/>
    </row>
    <row r="9" spans="1:8" ht="18.75">
      <c r="A9" s="10"/>
    </row>
    <row r="10" spans="1:8">
      <c r="A10" s="229" t="s">
        <v>19</v>
      </c>
      <c r="B10" s="229" t="s">
        <v>46</v>
      </c>
      <c r="C10" s="229" t="s">
        <v>2</v>
      </c>
      <c r="D10" s="229" t="s">
        <v>47</v>
      </c>
      <c r="E10" s="229" t="s">
        <v>48</v>
      </c>
      <c r="F10" s="229"/>
      <c r="G10" s="229"/>
      <c r="H10" s="229"/>
    </row>
    <row r="11" spans="1:8">
      <c r="A11" s="229"/>
      <c r="B11" s="229"/>
      <c r="C11" s="229"/>
      <c r="D11" s="229"/>
      <c r="E11" s="150" t="s">
        <v>53</v>
      </c>
      <c r="F11" s="150" t="s">
        <v>54</v>
      </c>
      <c r="G11" s="150" t="s">
        <v>55</v>
      </c>
      <c r="H11" s="150" t="s">
        <v>58</v>
      </c>
    </row>
    <row r="12" spans="1:8">
      <c r="A12" s="11">
        <v>1</v>
      </c>
      <c r="B12" s="11">
        <v>2</v>
      </c>
      <c r="C12" s="11">
        <v>3</v>
      </c>
      <c r="D12" s="11">
        <v>4</v>
      </c>
      <c r="E12" s="11">
        <v>5</v>
      </c>
      <c r="F12" s="11">
        <v>6</v>
      </c>
      <c r="G12" s="11">
        <v>7</v>
      </c>
      <c r="H12" s="11">
        <v>8</v>
      </c>
    </row>
    <row r="13" spans="1:8">
      <c r="A13" s="236" t="str">
        <f>'пр к ПП3'!A13:L13</f>
        <v>Цель. Снижение числа лиц, погибших в результате ДТП, и количества ДТП с пострадавшими.</v>
      </c>
      <c r="B13" s="236"/>
      <c r="C13" s="236"/>
      <c r="D13" s="236"/>
      <c r="E13" s="236"/>
      <c r="F13" s="236"/>
      <c r="G13" s="236"/>
      <c r="H13" s="236"/>
    </row>
    <row r="14" spans="1:8" ht="41.25" customHeight="1">
      <c r="A14" s="236" t="str">
        <f>'пр к ПП3'!A14:L14</f>
        <v>Задача. 1. Развитие системы организации движения транспортных средств и пешеходов, предупреждение опасного поведения участников дорожного движения.</v>
      </c>
      <c r="B14" s="236"/>
      <c r="C14" s="236"/>
      <c r="D14" s="236"/>
      <c r="E14" s="236"/>
      <c r="F14" s="236"/>
      <c r="G14" s="236"/>
      <c r="H14" s="236"/>
    </row>
    <row r="15" spans="1:8" s="50" customFormat="1" ht="63">
      <c r="A15" s="48" t="s">
        <v>3</v>
      </c>
      <c r="B15" s="21" t="s">
        <v>142</v>
      </c>
      <c r="C15" s="48" t="s">
        <v>144</v>
      </c>
      <c r="D15" s="48" t="s">
        <v>148</v>
      </c>
      <c r="E15" s="160">
        <f>E16/E17*100000</f>
        <v>18.589664146734414</v>
      </c>
      <c r="F15" s="160">
        <f t="shared" ref="F15:H15" si="0">F16/F17*100000</f>
        <v>0</v>
      </c>
      <c r="G15" s="160">
        <f t="shared" si="0"/>
        <v>6.39877143588431</v>
      </c>
      <c r="H15" s="160">
        <f t="shared" si="0"/>
        <v>0</v>
      </c>
    </row>
    <row r="16" spans="1:8" s="158" customFormat="1" ht="31.5" hidden="1" outlineLevel="1">
      <c r="A16" s="39"/>
      <c r="B16" s="38" t="s">
        <v>83</v>
      </c>
      <c r="C16" s="39"/>
      <c r="D16" s="39"/>
      <c r="E16" s="157">
        <f>'пр к пасп'!H26</f>
        <v>3</v>
      </c>
      <c r="F16" s="157">
        <f>'пр к пасп'!I26</f>
        <v>0</v>
      </c>
      <c r="G16" s="157">
        <f>'пр к пасп'!J26</f>
        <v>1</v>
      </c>
      <c r="H16" s="157">
        <f>'пр к пасп'!K26</f>
        <v>0</v>
      </c>
    </row>
    <row r="17" spans="1:8" s="158" customFormat="1" hidden="1" outlineLevel="1">
      <c r="A17" s="39"/>
      <c r="B17" s="38" t="s">
        <v>126</v>
      </c>
      <c r="C17" s="39"/>
      <c r="D17" s="39"/>
      <c r="E17" s="157">
        <f>'пр к пасп'!H24</f>
        <v>16138</v>
      </c>
      <c r="F17" s="157">
        <f>'пр к пасп'!I24</f>
        <v>15881</v>
      </c>
      <c r="G17" s="157">
        <f>'пр к пасп'!J24</f>
        <v>15628</v>
      </c>
      <c r="H17" s="157">
        <f>'пр к пасп'!K24</f>
        <v>15394</v>
      </c>
    </row>
    <row r="18" spans="1:8" s="158" customFormat="1" hidden="1" outlineLevel="1">
      <c r="A18" s="39"/>
      <c r="B18" s="38" t="s">
        <v>242</v>
      </c>
      <c r="C18" s="39"/>
      <c r="D18" s="39"/>
      <c r="E18" s="157">
        <v>3979</v>
      </c>
      <c r="F18" s="157">
        <f>ROUND(F17/E17*E18,0)</f>
        <v>3916</v>
      </c>
      <c r="G18" s="157">
        <f t="shared" ref="G18:H18" si="1">ROUND(G17/F17*F18,0)</f>
        <v>3854</v>
      </c>
      <c r="H18" s="157">
        <f t="shared" si="1"/>
        <v>3796</v>
      </c>
    </row>
    <row r="19" spans="1:8" s="49" customFormat="1" ht="63" collapsed="1">
      <c r="A19" s="14" t="s">
        <v>85</v>
      </c>
      <c r="B19" s="47" t="s">
        <v>143</v>
      </c>
      <c r="C19" s="46" t="s">
        <v>145</v>
      </c>
      <c r="D19" s="46" t="s">
        <v>148</v>
      </c>
      <c r="E19" s="160">
        <f>E16/E18*10000</f>
        <v>7.5395828097511934</v>
      </c>
      <c r="F19" s="160">
        <f t="shared" ref="F19:H19" si="2">F16/F18*10000</f>
        <v>0</v>
      </c>
      <c r="G19" s="160">
        <f t="shared" si="2"/>
        <v>2.5947067981318108</v>
      </c>
      <c r="H19" s="160">
        <f t="shared" si="2"/>
        <v>0</v>
      </c>
    </row>
    <row r="20" spans="1:8" s="49" customFormat="1" ht="31.5">
      <c r="A20" s="46" t="s">
        <v>87</v>
      </c>
      <c r="B20" s="47" t="s">
        <v>146</v>
      </c>
      <c r="C20" s="46" t="s">
        <v>147</v>
      </c>
      <c r="D20" s="46" t="s">
        <v>148</v>
      </c>
      <c r="E20" s="160">
        <v>0</v>
      </c>
      <c r="F20" s="160">
        <v>0</v>
      </c>
      <c r="G20" s="160">
        <v>0</v>
      </c>
      <c r="H20" s="160">
        <v>0</v>
      </c>
    </row>
  </sheetData>
  <mergeCells count="11">
    <mergeCell ref="F1:H1"/>
    <mergeCell ref="A13:H13"/>
    <mergeCell ref="A14:H14"/>
    <mergeCell ref="F4:H4"/>
    <mergeCell ref="A7:H7"/>
    <mergeCell ref="A8:H8"/>
    <mergeCell ref="A10:A11"/>
    <mergeCell ref="B10:B11"/>
    <mergeCell ref="C10:C11"/>
    <mergeCell ref="D10:D11"/>
    <mergeCell ref="E10:H10"/>
  </mergeCells>
  <pageMargins left="0.78740157480314965" right="0.78740157480314965" top="1.1811023622047245" bottom="0.39370078740157483" header="0.31496062992125984" footer="0.31496062992125984"/>
  <pageSetup paperSize="9" scale="98" fitToHeight="0" orientation="landscape" horizontalDpi="0" verticalDpi="0" r:id="rId1"/>
  <rowBreaks count="1" manualBreakCount="1">
    <brk id="16" max="16383" man="1"/>
  </rowBreaks>
  <colBreaks count="1" manualBreakCount="1">
    <brk id="1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6"/>
  <sheetViews>
    <sheetView view="pageBreakPreview" zoomScale="85" zoomScaleNormal="85" zoomScaleSheetLayoutView="85" workbookViewId="0">
      <selection activeCell="K1" sqref="K1:L1"/>
    </sheetView>
  </sheetViews>
  <sheetFormatPr defaultRowHeight="18.75" outlineLevelRow="1"/>
  <cols>
    <col min="1" max="1" width="4.75" style="206" customWidth="1"/>
    <col min="2" max="2" width="38.625" style="23" customWidth="1"/>
    <col min="3" max="3" width="18.5" style="23" customWidth="1"/>
    <col min="4" max="4" width="6.125" style="23" customWidth="1"/>
    <col min="5" max="5" width="6.875" style="23" customWidth="1"/>
    <col min="6" max="6" width="12" style="23" customWidth="1"/>
    <col min="7" max="7" width="5.75" style="23" customWidth="1"/>
    <col min="8" max="10" width="9.625" style="23" customWidth="1"/>
    <col min="11" max="11" width="17" style="23" customWidth="1"/>
    <col min="12" max="12" width="24.5" style="23" customWidth="1"/>
    <col min="13" max="16384" width="9" style="23"/>
  </cols>
  <sheetData>
    <row r="1" spans="1:12" ht="84" customHeight="1">
      <c r="K1" s="242"/>
      <c r="L1" s="242"/>
    </row>
    <row r="4" spans="1:12" ht="88.5" customHeight="1">
      <c r="K4" s="243" t="s">
        <v>210</v>
      </c>
      <c r="L4" s="243"/>
    </row>
    <row r="7" spans="1:12">
      <c r="A7" s="244" t="s">
        <v>1</v>
      </c>
      <c r="B7" s="244"/>
      <c r="C7" s="244"/>
      <c r="D7" s="244"/>
      <c r="E7" s="244"/>
      <c r="F7" s="244"/>
      <c r="G7" s="244"/>
      <c r="H7" s="244"/>
      <c r="I7" s="244"/>
      <c r="J7" s="244"/>
      <c r="K7" s="244"/>
      <c r="L7" s="244"/>
    </row>
    <row r="8" spans="1:12">
      <c r="A8" s="244" t="s">
        <v>68</v>
      </c>
      <c r="B8" s="244"/>
      <c r="C8" s="244"/>
      <c r="D8" s="244"/>
      <c r="E8" s="244"/>
      <c r="F8" s="244"/>
      <c r="G8" s="244"/>
      <c r="H8" s="244"/>
      <c r="I8" s="244"/>
      <c r="J8" s="244"/>
      <c r="K8" s="244"/>
      <c r="L8" s="244"/>
    </row>
    <row r="10" spans="1:12" s="28" customFormat="1" ht="15.75">
      <c r="A10" s="235" t="s">
        <v>19</v>
      </c>
      <c r="B10" s="235" t="s">
        <v>49</v>
      </c>
      <c r="C10" s="235" t="s">
        <v>25</v>
      </c>
      <c r="D10" s="235" t="s">
        <v>23</v>
      </c>
      <c r="E10" s="235"/>
      <c r="F10" s="235"/>
      <c r="G10" s="235"/>
      <c r="H10" s="235" t="s">
        <v>50</v>
      </c>
      <c r="I10" s="235"/>
      <c r="J10" s="235"/>
      <c r="K10" s="235"/>
      <c r="L10" s="235" t="s">
        <v>51</v>
      </c>
    </row>
    <row r="11" spans="1:12" s="28" customFormat="1" ht="93" customHeight="1">
      <c r="A11" s="235"/>
      <c r="B11" s="235"/>
      <c r="C11" s="235"/>
      <c r="D11" s="205" t="s">
        <v>25</v>
      </c>
      <c r="E11" s="205" t="s">
        <v>26</v>
      </c>
      <c r="F11" s="205" t="s">
        <v>27</v>
      </c>
      <c r="G11" s="205" t="s">
        <v>28</v>
      </c>
      <c r="H11" s="205">
        <v>2018</v>
      </c>
      <c r="I11" s="205">
        <v>2019</v>
      </c>
      <c r="J11" s="205">
        <v>2020</v>
      </c>
      <c r="K11" s="205" t="s">
        <v>52</v>
      </c>
      <c r="L11" s="235"/>
    </row>
    <row r="12" spans="1:12" s="28" customFormat="1" ht="15.75">
      <c r="A12" s="205">
        <v>1</v>
      </c>
      <c r="B12" s="205">
        <v>2</v>
      </c>
      <c r="C12" s="205">
        <v>3</v>
      </c>
      <c r="D12" s="205">
        <v>4</v>
      </c>
      <c r="E12" s="205">
        <v>5</v>
      </c>
      <c r="F12" s="205">
        <v>6</v>
      </c>
      <c r="G12" s="205">
        <v>7</v>
      </c>
      <c r="H12" s="205">
        <v>8</v>
      </c>
      <c r="I12" s="205">
        <v>9</v>
      </c>
      <c r="J12" s="205">
        <v>10</v>
      </c>
      <c r="K12" s="205">
        <v>11</v>
      </c>
      <c r="L12" s="205">
        <v>12</v>
      </c>
    </row>
    <row r="13" spans="1:12" s="29" customFormat="1" ht="18.75" customHeight="1">
      <c r="A13" s="253" t="s">
        <v>173</v>
      </c>
      <c r="B13" s="253"/>
      <c r="C13" s="253"/>
      <c r="D13" s="253"/>
      <c r="E13" s="253"/>
      <c r="F13" s="253"/>
      <c r="G13" s="253"/>
      <c r="H13" s="253"/>
      <c r="I13" s="253"/>
      <c r="J13" s="253"/>
      <c r="K13" s="253"/>
      <c r="L13" s="253"/>
    </row>
    <row r="14" spans="1:12" s="29" customFormat="1" ht="15.75">
      <c r="A14" s="253" t="s">
        <v>174</v>
      </c>
      <c r="B14" s="253"/>
      <c r="C14" s="253"/>
      <c r="D14" s="253"/>
      <c r="E14" s="253"/>
      <c r="F14" s="253"/>
      <c r="G14" s="253"/>
      <c r="H14" s="253"/>
      <c r="I14" s="253"/>
      <c r="J14" s="253"/>
      <c r="K14" s="253"/>
      <c r="L14" s="253"/>
    </row>
    <row r="15" spans="1:12" s="30" customFormat="1" ht="42" customHeight="1" outlineLevel="1">
      <c r="A15" s="235" t="s">
        <v>3</v>
      </c>
      <c r="B15" s="254" t="s">
        <v>245</v>
      </c>
      <c r="C15" s="254" t="s">
        <v>222</v>
      </c>
      <c r="D15" s="255">
        <v>243</v>
      </c>
      <c r="E15" s="256" t="s">
        <v>220</v>
      </c>
      <c r="F15" s="209" t="s">
        <v>219</v>
      </c>
      <c r="G15" s="255">
        <v>244</v>
      </c>
      <c r="H15" s="165">
        <v>0</v>
      </c>
      <c r="I15" s="165">
        <v>0</v>
      </c>
      <c r="J15" s="165">
        <v>0</v>
      </c>
      <c r="K15" s="165">
        <f>SUM(H15:J15)</f>
        <v>0</v>
      </c>
      <c r="L15" s="235"/>
    </row>
    <row r="16" spans="1:12" s="30" customFormat="1" ht="42" customHeight="1" outlineLevel="1">
      <c r="A16" s="235"/>
      <c r="B16" s="254"/>
      <c r="C16" s="254"/>
      <c r="D16" s="255"/>
      <c r="E16" s="256"/>
      <c r="F16" s="209" t="s">
        <v>221</v>
      </c>
      <c r="G16" s="255"/>
      <c r="H16" s="165">
        <v>0</v>
      </c>
      <c r="I16" s="165">
        <v>0</v>
      </c>
      <c r="J16" s="165">
        <v>0</v>
      </c>
      <c r="K16" s="165">
        <f>SUM(H16:J16)</f>
        <v>0</v>
      </c>
      <c r="L16" s="235"/>
    </row>
    <row r="17" spans="1:12" s="30" customFormat="1" ht="31.5" outlineLevel="1">
      <c r="A17" s="235"/>
      <c r="B17" s="254"/>
      <c r="C17" s="169" t="s">
        <v>235</v>
      </c>
      <c r="D17" s="130" t="s">
        <v>30</v>
      </c>
      <c r="E17" s="130" t="s">
        <v>30</v>
      </c>
      <c r="F17" s="130" t="s">
        <v>30</v>
      </c>
      <c r="G17" s="130" t="s">
        <v>30</v>
      </c>
      <c r="H17" s="194">
        <f>H15+H16</f>
        <v>0</v>
      </c>
      <c r="I17" s="194">
        <f t="shared" ref="I17:J17" si="0">I15+I16</f>
        <v>0</v>
      </c>
      <c r="J17" s="194">
        <f t="shared" si="0"/>
        <v>0</v>
      </c>
      <c r="K17" s="194">
        <f t="shared" ref="K17" si="1">SUM(H17:J17)</f>
        <v>0</v>
      </c>
      <c r="L17" s="235"/>
    </row>
    <row r="18" spans="1:12" s="30" customFormat="1" ht="84" customHeight="1" outlineLevel="1">
      <c r="A18" s="235" t="s">
        <v>85</v>
      </c>
      <c r="B18" s="254" t="s">
        <v>216</v>
      </c>
      <c r="C18" s="221" t="s">
        <v>66</v>
      </c>
      <c r="D18" s="219">
        <v>247</v>
      </c>
      <c r="E18" s="218" t="s">
        <v>62</v>
      </c>
      <c r="F18" s="218" t="s">
        <v>67</v>
      </c>
      <c r="G18" s="219">
        <v>540</v>
      </c>
      <c r="H18" s="220">
        <v>220.5</v>
      </c>
      <c r="I18" s="165">
        <v>0</v>
      </c>
      <c r="J18" s="165">
        <v>0</v>
      </c>
      <c r="K18" s="165">
        <f t="shared" ref="K18" si="2">SUM(H18:J18)</f>
        <v>220.5</v>
      </c>
      <c r="L18" s="235"/>
    </row>
    <row r="19" spans="1:12" s="30" customFormat="1" ht="31.5" outlineLevel="1">
      <c r="A19" s="235"/>
      <c r="B19" s="254"/>
      <c r="C19" s="169" t="s">
        <v>235</v>
      </c>
      <c r="D19" s="130" t="s">
        <v>30</v>
      </c>
      <c r="E19" s="130" t="s">
        <v>30</v>
      </c>
      <c r="F19" s="130" t="s">
        <v>30</v>
      </c>
      <c r="G19" s="130" t="s">
        <v>30</v>
      </c>
      <c r="H19" s="194">
        <f>H18</f>
        <v>220.5</v>
      </c>
      <c r="I19" s="194">
        <f t="shared" ref="I19:J19" si="3">I18</f>
        <v>0</v>
      </c>
      <c r="J19" s="194">
        <f t="shared" si="3"/>
        <v>0</v>
      </c>
      <c r="K19" s="194">
        <f t="shared" ref="K19:K22" si="4">SUM(H19:J19)</f>
        <v>220.5</v>
      </c>
      <c r="L19" s="235"/>
    </row>
    <row r="20" spans="1:12" s="30" customFormat="1" ht="110.25" outlineLevel="1">
      <c r="A20" s="235" t="s">
        <v>87</v>
      </c>
      <c r="B20" s="254" t="s">
        <v>265</v>
      </c>
      <c r="C20" s="207" t="s">
        <v>266</v>
      </c>
      <c r="D20" s="208">
        <v>244</v>
      </c>
      <c r="E20" s="209" t="s">
        <v>62</v>
      </c>
      <c r="F20" s="209" t="s">
        <v>267</v>
      </c>
      <c r="G20" s="208">
        <v>244</v>
      </c>
      <c r="H20" s="165">
        <v>0</v>
      </c>
      <c r="I20" s="165">
        <v>0</v>
      </c>
      <c r="J20" s="165">
        <v>0</v>
      </c>
      <c r="K20" s="165">
        <f t="shared" si="4"/>
        <v>0</v>
      </c>
      <c r="L20" s="205"/>
    </row>
    <row r="21" spans="1:12" s="30" customFormat="1" ht="31.5" outlineLevel="1">
      <c r="A21" s="235"/>
      <c r="B21" s="254"/>
      <c r="C21" s="169" t="s">
        <v>235</v>
      </c>
      <c r="D21" s="130" t="s">
        <v>30</v>
      </c>
      <c r="E21" s="130" t="s">
        <v>30</v>
      </c>
      <c r="F21" s="130" t="s">
        <v>30</v>
      </c>
      <c r="G21" s="130" t="s">
        <v>30</v>
      </c>
      <c r="H21" s="194">
        <f>H20</f>
        <v>0</v>
      </c>
      <c r="I21" s="194">
        <f t="shared" ref="I21:J21" si="5">I20</f>
        <v>0</v>
      </c>
      <c r="J21" s="194">
        <f t="shared" si="5"/>
        <v>0</v>
      </c>
      <c r="K21" s="194">
        <f t="shared" si="4"/>
        <v>0</v>
      </c>
      <c r="L21" s="205"/>
    </row>
    <row r="22" spans="1:12">
      <c r="A22" s="126"/>
      <c r="B22" s="127" t="s">
        <v>121</v>
      </c>
      <c r="C22" s="126" t="s">
        <v>30</v>
      </c>
      <c r="D22" s="126" t="s">
        <v>30</v>
      </c>
      <c r="E22" s="126" t="s">
        <v>30</v>
      </c>
      <c r="F22" s="126" t="s">
        <v>30</v>
      </c>
      <c r="G22" s="126" t="s">
        <v>30</v>
      </c>
      <c r="H22" s="166">
        <f>H17+H19</f>
        <v>220.5</v>
      </c>
      <c r="I22" s="166">
        <f t="shared" ref="I22:J22" si="6">I17+I19</f>
        <v>0</v>
      </c>
      <c r="J22" s="166">
        <f t="shared" si="6"/>
        <v>0</v>
      </c>
      <c r="K22" s="166">
        <f t="shared" si="4"/>
        <v>220.5</v>
      </c>
      <c r="L22" s="126" t="s">
        <v>30</v>
      </c>
    </row>
    <row r="25" spans="1:12">
      <c r="H25" s="45">
        <f>H18/1000</f>
        <v>0.2205</v>
      </c>
      <c r="I25" s="45">
        <f>I18/1000</f>
        <v>0</v>
      </c>
      <c r="J25" s="45">
        <f>J18/1000</f>
        <v>0</v>
      </c>
      <c r="K25" s="45">
        <f>K18/1000</f>
        <v>0.2205</v>
      </c>
    </row>
    <row r="26" spans="1:12">
      <c r="H26" s="45">
        <f>H22/1000</f>
        <v>0.2205</v>
      </c>
      <c r="I26" s="45">
        <f t="shared" ref="I26:K26" si="7">I22/1000</f>
        <v>0</v>
      </c>
      <c r="J26" s="45">
        <f t="shared" si="7"/>
        <v>0</v>
      </c>
      <c r="K26" s="45">
        <f t="shared" si="7"/>
        <v>0.2205</v>
      </c>
    </row>
  </sheetData>
  <autoFilter ref="A10:L14">
    <filterColumn colId="3" showButton="0"/>
    <filterColumn colId="4" showButton="0"/>
    <filterColumn colId="5" showButton="0"/>
    <filterColumn colId="7" showButton="0"/>
    <filterColumn colId="8" showButton="0"/>
    <filterColumn colId="9" showButton="0"/>
  </autoFilter>
  <mergeCells count="24">
    <mergeCell ref="A20:A21"/>
    <mergeCell ref="B20:B21"/>
    <mergeCell ref="G15:G16"/>
    <mergeCell ref="L15:L17"/>
    <mergeCell ref="A18:A19"/>
    <mergeCell ref="B18:B19"/>
    <mergeCell ref="L18:L19"/>
    <mergeCell ref="C15:C16"/>
    <mergeCell ref="B15:B17"/>
    <mergeCell ref="A15:A17"/>
    <mergeCell ref="D15:D16"/>
    <mergeCell ref="E15:E16"/>
    <mergeCell ref="K1:L1"/>
    <mergeCell ref="A14:L14"/>
    <mergeCell ref="A13:L13"/>
    <mergeCell ref="K4:L4"/>
    <mergeCell ref="A7:L7"/>
    <mergeCell ref="A8:L8"/>
    <mergeCell ref="A10:A11"/>
    <mergeCell ref="B10:B11"/>
    <mergeCell ref="C10:C11"/>
    <mergeCell ref="D10:G10"/>
    <mergeCell ref="H10:K10"/>
    <mergeCell ref="L10:L11"/>
  </mergeCells>
  <pageMargins left="0.78740157480314965" right="0.78740157480314965" top="1.1811023622047245" bottom="0.39370078740157483" header="0.31496062992125984" footer="0.31496062992125984"/>
  <pageSetup paperSize="9" scale="74" fitToHeight="0" orientation="landscape" r:id="rId1"/>
  <colBreaks count="1" manualBreakCount="1">
    <brk id="1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2"/>
  <sheetViews>
    <sheetView zoomScale="70" zoomScaleNormal="70" workbookViewId="0">
      <selection activeCell="B12" sqref="B12"/>
    </sheetView>
  </sheetViews>
  <sheetFormatPr defaultRowHeight="15.75"/>
  <cols>
    <col min="1" max="1" width="5.375" style="4" customWidth="1"/>
    <col min="2" max="2" width="42.125" style="1" customWidth="1"/>
    <col min="3" max="3" width="11.5" style="4" customWidth="1"/>
    <col min="4" max="4" width="14.875" style="1" customWidth="1"/>
    <col min="5" max="5" width="12.875" style="1" customWidth="1"/>
    <col min="6" max="8" width="12" style="1" customWidth="1"/>
    <col min="9" max="16384" width="9" style="1"/>
  </cols>
  <sheetData>
    <row r="1" spans="1:8" ht="92.25" customHeight="1">
      <c r="F1" s="225" t="s">
        <v>211</v>
      </c>
      <c r="G1" s="225"/>
      <c r="H1" s="225"/>
    </row>
    <row r="2" spans="1:8" ht="18.75">
      <c r="A2" s="53"/>
    </row>
    <row r="3" spans="1:8" ht="18.75">
      <c r="A3" s="53"/>
    </row>
    <row r="4" spans="1:8" ht="18.75">
      <c r="A4" s="228" t="s">
        <v>1</v>
      </c>
      <c r="B4" s="228"/>
      <c r="C4" s="228"/>
      <c r="D4" s="228"/>
      <c r="E4" s="228"/>
      <c r="F4" s="228"/>
      <c r="G4" s="228"/>
      <c r="H4" s="228"/>
    </row>
    <row r="5" spans="1:8" ht="48" customHeight="1">
      <c r="A5" s="237" t="s">
        <v>165</v>
      </c>
      <c r="B5" s="228"/>
      <c r="C5" s="228"/>
      <c r="D5" s="228"/>
      <c r="E5" s="228"/>
      <c r="F5" s="228"/>
      <c r="G5" s="228"/>
      <c r="H5" s="228"/>
    </row>
    <row r="6" spans="1:8" ht="18.75">
      <c r="A6" s="53"/>
    </row>
    <row r="7" spans="1:8">
      <c r="A7" s="229" t="s">
        <v>19</v>
      </c>
      <c r="B7" s="229" t="s">
        <v>46</v>
      </c>
      <c r="C7" s="229" t="s">
        <v>2</v>
      </c>
      <c r="D7" s="229" t="s">
        <v>47</v>
      </c>
      <c r="E7" s="229" t="s">
        <v>48</v>
      </c>
      <c r="F7" s="229"/>
      <c r="G7" s="229"/>
      <c r="H7" s="229"/>
    </row>
    <row r="8" spans="1:8">
      <c r="A8" s="229"/>
      <c r="B8" s="229"/>
      <c r="C8" s="229"/>
      <c r="D8" s="229"/>
      <c r="E8" s="154" t="s">
        <v>53</v>
      </c>
      <c r="F8" s="154" t="s">
        <v>54</v>
      </c>
      <c r="G8" s="154" t="s">
        <v>55</v>
      </c>
      <c r="H8" s="154" t="s">
        <v>58</v>
      </c>
    </row>
    <row r="9" spans="1:8">
      <c r="A9" s="52">
        <v>1</v>
      </c>
      <c r="B9" s="52">
        <v>2</v>
      </c>
      <c r="C9" s="52">
        <v>3</v>
      </c>
      <c r="D9" s="52">
        <v>4</v>
      </c>
      <c r="E9" s="52">
        <v>5</v>
      </c>
      <c r="F9" s="52">
        <v>6</v>
      </c>
      <c r="G9" s="52">
        <v>7</v>
      </c>
      <c r="H9" s="52">
        <v>8</v>
      </c>
    </row>
    <row r="10" spans="1:8" ht="36" customHeight="1">
      <c r="A10" s="257" t="str">
        <f>'пр к ПП4'!A13</f>
        <v>Цель. Формирование доступности внутризоновой, междугородней и международной связи и модернизация существующей телефонной сети.</v>
      </c>
      <c r="B10" s="257"/>
      <c r="C10" s="257"/>
      <c r="D10" s="257"/>
      <c r="E10" s="257"/>
      <c r="F10" s="257"/>
      <c r="G10" s="257"/>
      <c r="H10" s="257"/>
    </row>
    <row r="11" spans="1:8" ht="20.25" customHeight="1">
      <c r="A11" s="257" t="str">
        <f>'пр к ПП4'!A14</f>
        <v>Задача 1. Создание условий, обеспечивающих доступность внутризоновой, междугородней и международной связи.</v>
      </c>
      <c r="B11" s="257"/>
      <c r="C11" s="257"/>
      <c r="D11" s="257"/>
      <c r="E11" s="257"/>
      <c r="F11" s="257"/>
      <c r="G11" s="257"/>
      <c r="H11" s="257"/>
    </row>
    <row r="12" spans="1:8" s="15" customFormat="1" ht="82.5" customHeight="1">
      <c r="A12" s="57" t="s">
        <v>3</v>
      </c>
      <c r="B12" s="80" t="s">
        <v>251</v>
      </c>
      <c r="C12" s="79" t="s">
        <v>75</v>
      </c>
      <c r="D12" s="57" t="s">
        <v>212</v>
      </c>
      <c r="E12" s="161">
        <v>1</v>
      </c>
      <c r="F12" s="161">
        <v>1</v>
      </c>
      <c r="G12" s="161">
        <f t="shared" ref="G12:H12" si="0">F12</f>
        <v>1</v>
      </c>
      <c r="H12" s="161">
        <f t="shared" si="0"/>
        <v>1</v>
      </c>
    </row>
  </sheetData>
  <mergeCells count="10">
    <mergeCell ref="A10:H10"/>
    <mergeCell ref="A11:H11"/>
    <mergeCell ref="F1:H1"/>
    <mergeCell ref="A4:H4"/>
    <mergeCell ref="A5:H5"/>
    <mergeCell ref="A7:A8"/>
    <mergeCell ref="B7:B8"/>
    <mergeCell ref="C7:C8"/>
    <mergeCell ref="D7:D8"/>
    <mergeCell ref="E7:H7"/>
  </mergeCells>
  <pageMargins left="0.78740157480314965" right="0.78740157480314965" top="1.1811023622047245" bottom="0.39370078740157483" header="0.31496062992125984" footer="0.31496062992125984"/>
  <pageSetup paperSize="9" scale="98" fitToHeight="0"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L25"/>
  <sheetViews>
    <sheetView view="pageBreakPreview" zoomScale="70" zoomScaleNormal="100" zoomScaleSheetLayoutView="70" workbookViewId="0">
      <selection activeCell="K1" sqref="K1:L1"/>
    </sheetView>
  </sheetViews>
  <sheetFormatPr defaultRowHeight="18.75"/>
  <cols>
    <col min="1" max="1" width="4.75" style="23" customWidth="1"/>
    <col min="2" max="2" width="49.625" style="23" customWidth="1"/>
    <col min="3" max="3" width="24.75" style="23" customWidth="1"/>
    <col min="4" max="5" width="7.375" style="23" customWidth="1"/>
    <col min="6" max="6" width="21" style="23" customWidth="1"/>
    <col min="7" max="7" width="5.75" style="23" customWidth="1"/>
    <col min="8" max="9" width="15.25" style="23" bestFit="1" customWidth="1"/>
    <col min="10" max="10" width="13.75" style="23" bestFit="1" customWidth="1"/>
    <col min="11" max="11" width="20" style="23" customWidth="1"/>
    <col min="12" max="12" width="24.5" style="23" customWidth="1"/>
    <col min="13" max="16384" width="9" style="23"/>
  </cols>
  <sheetData>
    <row r="1" spans="1:12" ht="84" customHeight="1">
      <c r="K1" s="242" t="s">
        <v>278</v>
      </c>
      <c r="L1" s="242"/>
    </row>
    <row r="4" spans="1:12" ht="63" customHeight="1">
      <c r="K4" s="243" t="s">
        <v>213</v>
      </c>
      <c r="L4" s="243"/>
    </row>
    <row r="5" spans="1:12">
      <c r="A5" s="24"/>
    </row>
    <row r="6" spans="1:12">
      <c r="A6" s="24"/>
    </row>
    <row r="7" spans="1:12">
      <c r="A7" s="244" t="s">
        <v>1</v>
      </c>
      <c r="B7" s="244"/>
      <c r="C7" s="244"/>
      <c r="D7" s="244"/>
      <c r="E7" s="244"/>
      <c r="F7" s="244"/>
      <c r="G7" s="244"/>
      <c r="H7" s="244"/>
      <c r="I7" s="244"/>
      <c r="J7" s="244"/>
      <c r="K7" s="244"/>
      <c r="L7" s="244"/>
    </row>
    <row r="8" spans="1:12">
      <c r="A8" s="244" t="s">
        <v>177</v>
      </c>
      <c r="B8" s="244"/>
      <c r="C8" s="244"/>
      <c r="D8" s="244"/>
      <c r="E8" s="244"/>
      <c r="F8" s="244"/>
      <c r="G8" s="244"/>
      <c r="H8" s="244"/>
      <c r="I8" s="244"/>
      <c r="J8" s="244"/>
      <c r="K8" s="244"/>
      <c r="L8" s="244"/>
    </row>
    <row r="9" spans="1:12">
      <c r="A9" s="24"/>
    </row>
    <row r="10" spans="1:12" s="28" customFormat="1" ht="15.75">
      <c r="A10" s="235" t="s">
        <v>19</v>
      </c>
      <c r="B10" s="235" t="s">
        <v>49</v>
      </c>
      <c r="C10" s="235" t="s">
        <v>25</v>
      </c>
      <c r="D10" s="235" t="s">
        <v>23</v>
      </c>
      <c r="E10" s="235"/>
      <c r="F10" s="235"/>
      <c r="G10" s="235"/>
      <c r="H10" s="235" t="s">
        <v>50</v>
      </c>
      <c r="I10" s="235"/>
      <c r="J10" s="235"/>
      <c r="K10" s="235"/>
      <c r="L10" s="235" t="s">
        <v>51</v>
      </c>
    </row>
    <row r="11" spans="1:12" s="28" customFormat="1" ht="93" customHeight="1">
      <c r="A11" s="235"/>
      <c r="B11" s="235"/>
      <c r="C11" s="235"/>
      <c r="D11" s="214" t="s">
        <v>25</v>
      </c>
      <c r="E11" s="214" t="s">
        <v>26</v>
      </c>
      <c r="F11" s="214" t="s">
        <v>27</v>
      </c>
      <c r="G11" s="214" t="s">
        <v>28</v>
      </c>
      <c r="H11" s="214">
        <v>2018</v>
      </c>
      <c r="I11" s="214">
        <v>2019</v>
      </c>
      <c r="J11" s="214">
        <v>2020</v>
      </c>
      <c r="K11" s="214" t="s">
        <v>52</v>
      </c>
      <c r="L11" s="235"/>
    </row>
    <row r="12" spans="1:12" s="28" customFormat="1" ht="15.75">
      <c r="A12" s="214">
        <v>1</v>
      </c>
      <c r="B12" s="214">
        <v>2</v>
      </c>
      <c r="C12" s="214">
        <v>3</v>
      </c>
      <c r="D12" s="214">
        <v>4</v>
      </c>
      <c r="E12" s="214">
        <v>5</v>
      </c>
      <c r="F12" s="214">
        <v>6</v>
      </c>
      <c r="G12" s="214">
        <v>7</v>
      </c>
      <c r="H12" s="214">
        <v>8</v>
      </c>
      <c r="I12" s="214">
        <v>9</v>
      </c>
      <c r="J12" s="214">
        <v>10</v>
      </c>
      <c r="K12" s="214">
        <v>11</v>
      </c>
      <c r="L12" s="214">
        <v>12</v>
      </c>
    </row>
    <row r="13" spans="1:12" s="29" customFormat="1" ht="18.75" customHeight="1">
      <c r="A13" s="260" t="s">
        <v>175</v>
      </c>
      <c r="B13" s="261"/>
      <c r="C13" s="261"/>
      <c r="D13" s="261"/>
      <c r="E13" s="261"/>
      <c r="F13" s="261"/>
      <c r="G13" s="261"/>
      <c r="H13" s="261"/>
      <c r="I13" s="261"/>
      <c r="J13" s="261"/>
      <c r="K13" s="261"/>
      <c r="L13" s="262"/>
    </row>
    <row r="14" spans="1:12" s="29" customFormat="1" ht="18" customHeight="1">
      <c r="A14" s="260" t="s">
        <v>176</v>
      </c>
      <c r="B14" s="261"/>
      <c r="C14" s="261"/>
      <c r="D14" s="261"/>
      <c r="E14" s="261"/>
      <c r="F14" s="261"/>
      <c r="G14" s="261"/>
      <c r="H14" s="261"/>
      <c r="I14" s="261"/>
      <c r="J14" s="261"/>
      <c r="K14" s="261"/>
      <c r="L14" s="262"/>
    </row>
    <row r="15" spans="1:12" s="30" customFormat="1" ht="67.5" customHeight="1">
      <c r="A15" s="238" t="s">
        <v>3</v>
      </c>
      <c r="B15" s="240" t="s">
        <v>250</v>
      </c>
      <c r="C15" s="214" t="s">
        <v>65</v>
      </c>
      <c r="D15" s="214">
        <v>241</v>
      </c>
      <c r="E15" s="146" t="s">
        <v>69</v>
      </c>
      <c r="F15" s="223" t="s">
        <v>201</v>
      </c>
      <c r="G15" s="214">
        <v>244</v>
      </c>
      <c r="H15" s="76">
        <v>10600</v>
      </c>
      <c r="I15" s="76">
        <f>H15</f>
        <v>10600</v>
      </c>
      <c r="J15" s="76">
        <f>I15</f>
        <v>10600</v>
      </c>
      <c r="K15" s="77">
        <f t="shared" ref="K15:K16" si="0">SUM(H15:J15)</f>
        <v>31800</v>
      </c>
      <c r="L15" s="238" t="s">
        <v>149</v>
      </c>
    </row>
    <row r="16" spans="1:12" s="30" customFormat="1" ht="15.75">
      <c r="A16" s="239"/>
      <c r="B16" s="241"/>
      <c r="C16" s="130" t="s">
        <v>235</v>
      </c>
      <c r="D16" s="130" t="s">
        <v>30</v>
      </c>
      <c r="E16" s="130" t="s">
        <v>30</v>
      </c>
      <c r="F16" s="130" t="s">
        <v>30</v>
      </c>
      <c r="G16" s="130" t="s">
        <v>30</v>
      </c>
      <c r="H16" s="131">
        <f>H15</f>
        <v>10600</v>
      </c>
      <c r="I16" s="131">
        <f t="shared" ref="I16:J16" si="1">I15</f>
        <v>10600</v>
      </c>
      <c r="J16" s="131">
        <f t="shared" si="1"/>
        <v>10600</v>
      </c>
      <c r="K16" s="147">
        <f t="shared" si="0"/>
        <v>31800</v>
      </c>
      <c r="L16" s="239"/>
    </row>
    <row r="17" spans="1:12" s="30" customFormat="1" ht="33.75" customHeight="1">
      <c r="A17" s="238" t="s">
        <v>85</v>
      </c>
      <c r="B17" s="240" t="s">
        <v>257</v>
      </c>
      <c r="C17" s="238" t="s">
        <v>96</v>
      </c>
      <c r="D17" s="238">
        <v>242</v>
      </c>
      <c r="E17" s="258" t="s">
        <v>260</v>
      </c>
      <c r="F17" s="223" t="s">
        <v>258</v>
      </c>
      <c r="G17" s="238">
        <v>244</v>
      </c>
      <c r="H17" s="76">
        <v>3062.2</v>
      </c>
      <c r="I17" s="76">
        <v>0</v>
      </c>
      <c r="J17" s="76">
        <v>0</v>
      </c>
      <c r="K17" s="77">
        <f t="shared" ref="K17:K19" si="2">SUM(H17:J17)</f>
        <v>3062.2</v>
      </c>
      <c r="L17" s="238" t="s">
        <v>149</v>
      </c>
    </row>
    <row r="18" spans="1:12" s="30" customFormat="1" ht="33.75" customHeight="1">
      <c r="A18" s="248"/>
      <c r="B18" s="249"/>
      <c r="C18" s="239"/>
      <c r="D18" s="239"/>
      <c r="E18" s="259"/>
      <c r="F18" s="223" t="s">
        <v>259</v>
      </c>
      <c r="G18" s="239"/>
      <c r="H18" s="76">
        <v>6.1369999999999996</v>
      </c>
      <c r="I18" s="76">
        <v>0</v>
      </c>
      <c r="J18" s="76">
        <v>0</v>
      </c>
      <c r="K18" s="77">
        <f t="shared" si="2"/>
        <v>6.1369999999999996</v>
      </c>
      <c r="L18" s="248"/>
    </row>
    <row r="19" spans="1:12" s="30" customFormat="1" ht="15.75">
      <c r="A19" s="239"/>
      <c r="B19" s="241"/>
      <c r="C19" s="130" t="s">
        <v>235</v>
      </c>
      <c r="D19" s="130" t="s">
        <v>30</v>
      </c>
      <c r="E19" s="130" t="s">
        <v>30</v>
      </c>
      <c r="F19" s="130" t="s">
        <v>30</v>
      </c>
      <c r="G19" s="130" t="s">
        <v>30</v>
      </c>
      <c r="H19" s="131">
        <f>H17+H18</f>
        <v>3068.337</v>
      </c>
      <c r="I19" s="131">
        <f t="shared" ref="I19:J19" si="3">I17+I18</f>
        <v>0</v>
      </c>
      <c r="J19" s="131">
        <f t="shared" si="3"/>
        <v>0</v>
      </c>
      <c r="K19" s="147">
        <f t="shared" si="2"/>
        <v>3068.337</v>
      </c>
      <c r="L19" s="239"/>
    </row>
    <row r="20" spans="1:12">
      <c r="A20" s="126"/>
      <c r="B20" s="127" t="s">
        <v>121</v>
      </c>
      <c r="C20" s="126" t="s">
        <v>30</v>
      </c>
      <c r="D20" s="126" t="s">
        <v>30</v>
      </c>
      <c r="E20" s="126" t="s">
        <v>30</v>
      </c>
      <c r="F20" s="126" t="s">
        <v>30</v>
      </c>
      <c r="G20" s="126" t="s">
        <v>30</v>
      </c>
      <c r="H20" s="128">
        <f>H16+H19</f>
        <v>13668.337</v>
      </c>
      <c r="I20" s="128">
        <f t="shared" ref="I20:J20" si="4">I16+I19</f>
        <v>10600</v>
      </c>
      <c r="J20" s="128">
        <f t="shared" si="4"/>
        <v>10600</v>
      </c>
      <c r="K20" s="128">
        <f>SUM(H20:J20)</f>
        <v>34868.337</v>
      </c>
      <c r="L20" s="148" t="s">
        <v>30</v>
      </c>
    </row>
    <row r="21" spans="1:12">
      <c r="H21" s="124"/>
    </row>
    <row r="22" spans="1:12">
      <c r="H22" s="124"/>
    </row>
    <row r="25" spans="1:12">
      <c r="F25" s="122"/>
      <c r="G25" s="122"/>
      <c r="H25" s="123"/>
    </row>
  </sheetData>
  <autoFilter ref="A10:L14">
    <filterColumn colId="3" showButton="0"/>
    <filterColumn colId="4" showButton="0"/>
    <filterColumn colId="5" showButton="0"/>
    <filterColumn colId="7" showButton="0"/>
    <filterColumn colId="8" showButton="0"/>
    <filterColumn colId="9" showButton="0"/>
  </autoFilter>
  <mergeCells count="22">
    <mergeCell ref="L10:L11"/>
    <mergeCell ref="A10:A11"/>
    <mergeCell ref="B10:B11"/>
    <mergeCell ref="C10:C11"/>
    <mergeCell ref="D10:G10"/>
    <mergeCell ref="H10:K10"/>
    <mergeCell ref="K1:L1"/>
    <mergeCell ref="A17:A19"/>
    <mergeCell ref="B17:B19"/>
    <mergeCell ref="L17:L19"/>
    <mergeCell ref="C17:C18"/>
    <mergeCell ref="D17:D18"/>
    <mergeCell ref="E17:E18"/>
    <mergeCell ref="G17:G18"/>
    <mergeCell ref="B15:B16"/>
    <mergeCell ref="A15:A16"/>
    <mergeCell ref="L15:L16"/>
    <mergeCell ref="A14:L14"/>
    <mergeCell ref="A13:L13"/>
    <mergeCell ref="K4:L4"/>
    <mergeCell ref="A7:L7"/>
    <mergeCell ref="A8:L8"/>
  </mergeCells>
  <pageMargins left="0.78740157480314965" right="0.78740157480314965" top="1.1811023622047245" bottom="0.39370078740157483" header="0.31496062992125984" footer="0.31496062992125984"/>
  <pageSetup paperSize="9" scale="57" fitToHeight="0" orientation="landscape" r:id="rId1"/>
  <colBreaks count="1" manualBreakCount="1">
    <brk id="1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2"/>
  <sheetViews>
    <sheetView view="pageBreakPreview" zoomScale="60" zoomScaleNormal="100" workbookViewId="0">
      <selection activeCell="T26" sqref="T26"/>
    </sheetView>
  </sheetViews>
  <sheetFormatPr defaultRowHeight="15.75" outlineLevelRow="1"/>
  <cols>
    <col min="1" max="1" width="6.625" style="4" customWidth="1"/>
    <col min="2" max="2" width="15.75" style="1" customWidth="1"/>
    <col min="3" max="3" width="62.125" style="1" customWidth="1"/>
    <col min="4" max="5" width="16.375" style="1" customWidth="1"/>
    <col min="6" max="6" width="13.25" style="1" customWidth="1"/>
    <col min="7" max="16384" width="9" style="1"/>
  </cols>
  <sheetData>
    <row r="1" spans="1:5" ht="18.75">
      <c r="D1" s="276" t="s">
        <v>167</v>
      </c>
      <c r="E1" s="276"/>
    </row>
    <row r="2" spans="1:5" ht="73.5" customHeight="1">
      <c r="D2" s="225" t="str">
        <f>CONCATENATE("к муниципальной программе Туруханского района """,'пр 6 к МП'!C17,"""")</f>
        <v>к муниципальной программе Туруханского района "Развитие транспортной системы и связи Туруханского района"</v>
      </c>
      <c r="E2" s="225"/>
    </row>
    <row r="3" spans="1:5" ht="18.75">
      <c r="A3" s="13"/>
    </row>
    <row r="4" spans="1:5" ht="18.75">
      <c r="A4" s="13"/>
    </row>
    <row r="5" spans="1:5" ht="18.75">
      <c r="A5" s="228" t="s">
        <v>0</v>
      </c>
      <c r="B5" s="228"/>
      <c r="C5" s="228"/>
      <c r="D5" s="228"/>
      <c r="E5" s="228"/>
    </row>
    <row r="6" spans="1:5" ht="18.75">
      <c r="A6" s="228" t="s">
        <v>16</v>
      </c>
      <c r="B6" s="228"/>
      <c r="C6" s="228"/>
      <c r="D6" s="228"/>
      <c r="E6" s="228"/>
    </row>
    <row r="7" spans="1:5" ht="18.75">
      <c r="A7" s="228" t="s">
        <v>17</v>
      </c>
      <c r="B7" s="228"/>
      <c r="C7" s="228"/>
      <c r="D7" s="228"/>
      <c r="E7" s="228"/>
    </row>
    <row r="8" spans="1:5" ht="18.75">
      <c r="A8" s="228" t="s">
        <v>18</v>
      </c>
      <c r="B8" s="228"/>
      <c r="C8" s="228"/>
      <c r="D8" s="228"/>
      <c r="E8" s="228"/>
    </row>
    <row r="9" spans="1:5" ht="18.75">
      <c r="A9" s="228" t="str">
        <f>CONCATENATE("Туруханского района """,'пр 6 к МП'!C17,"""")</f>
        <v>Туруханского района "Развитие транспортной системы и связи Туруханского района"</v>
      </c>
      <c r="B9" s="228"/>
      <c r="C9" s="228"/>
      <c r="D9" s="228"/>
      <c r="E9" s="228"/>
    </row>
    <row r="10" spans="1:5" ht="18.75">
      <c r="A10" s="13"/>
    </row>
    <row r="11" spans="1:5" ht="63">
      <c r="A11" s="17" t="s">
        <v>19</v>
      </c>
      <c r="B11" s="17" t="s">
        <v>11</v>
      </c>
      <c r="C11" s="17" t="s">
        <v>12</v>
      </c>
      <c r="D11" s="17" t="s">
        <v>13</v>
      </c>
      <c r="E11" s="17" t="s">
        <v>14</v>
      </c>
    </row>
    <row r="12" spans="1:5">
      <c r="A12" s="17">
        <v>1</v>
      </c>
      <c r="B12" s="17">
        <v>2</v>
      </c>
      <c r="C12" s="17">
        <v>3</v>
      </c>
      <c r="D12" s="17">
        <v>4</v>
      </c>
      <c r="E12" s="17">
        <v>5</v>
      </c>
    </row>
    <row r="13" spans="1:5" ht="41.25" customHeight="1">
      <c r="A13" s="18">
        <v>1</v>
      </c>
      <c r="B13" s="277" t="s">
        <v>155</v>
      </c>
      <c r="C13" s="277"/>
      <c r="D13" s="277"/>
      <c r="E13" s="277"/>
    </row>
    <row r="14" spans="1:5" ht="36" customHeight="1">
      <c r="A14" s="229" t="s">
        <v>3</v>
      </c>
      <c r="B14" s="278" t="s">
        <v>156</v>
      </c>
      <c r="C14" s="278"/>
      <c r="D14" s="278"/>
      <c r="E14" s="278"/>
    </row>
    <row r="15" spans="1:5" ht="39.75" customHeight="1">
      <c r="A15" s="229"/>
      <c r="B15" s="265" t="str">
        <f>CONCATENATE("Подпрограмма 1 """,'пр 6 к МП'!C23,"""")</f>
        <v>Подпрограмма 1 "Развитие транспортного комплекса, обеспечение сохранности и модернизации автомобильных дорог Туруханского района"</v>
      </c>
      <c r="C15" s="265"/>
      <c r="D15" s="265"/>
      <c r="E15" s="265"/>
    </row>
    <row r="16" spans="1:5" ht="78.75">
      <c r="A16" s="54" t="s">
        <v>128</v>
      </c>
      <c r="B16" s="51" t="s">
        <v>157</v>
      </c>
      <c r="C16" s="51" t="s">
        <v>158</v>
      </c>
      <c r="D16" s="54" t="s">
        <v>66</v>
      </c>
      <c r="E16" s="146" t="s">
        <v>243</v>
      </c>
    </row>
    <row r="17" spans="1:5" ht="78.75">
      <c r="A17" s="54" t="s">
        <v>163</v>
      </c>
      <c r="B17" s="51" t="s">
        <v>157</v>
      </c>
      <c r="C17" s="51" t="s">
        <v>159</v>
      </c>
      <c r="D17" s="54" t="s">
        <v>66</v>
      </c>
      <c r="E17" s="146" t="s">
        <v>160</v>
      </c>
    </row>
    <row r="18" spans="1:5" ht="31.5">
      <c r="A18" s="54" t="s">
        <v>164</v>
      </c>
      <c r="B18" s="51" t="s">
        <v>157</v>
      </c>
      <c r="C18" s="51" t="s">
        <v>161</v>
      </c>
      <c r="D18" s="54" t="s">
        <v>162</v>
      </c>
      <c r="E18" s="146" t="s">
        <v>244</v>
      </c>
    </row>
    <row r="19" spans="1:5" ht="18" customHeight="1">
      <c r="A19" s="18">
        <v>2</v>
      </c>
      <c r="B19" s="277" t="s">
        <v>150</v>
      </c>
      <c r="C19" s="277"/>
      <c r="D19" s="277"/>
      <c r="E19" s="277"/>
    </row>
    <row r="20" spans="1:5" ht="18" customHeight="1">
      <c r="A20" s="229" t="s">
        <v>86</v>
      </c>
      <c r="B20" s="231" t="s">
        <v>127</v>
      </c>
      <c r="C20" s="231"/>
      <c r="D20" s="231"/>
      <c r="E20" s="231"/>
    </row>
    <row r="21" spans="1:5" ht="18" customHeight="1">
      <c r="A21" s="229"/>
      <c r="B21" s="265" t="str">
        <f>CONCATENATE("Подпрограмма 2 """,'пр 6 к МП'!C27,"""")</f>
        <v>Подпрограмма 2 "Организация транспортного обслуживания  на территории Туруханского района"</v>
      </c>
      <c r="C21" s="265"/>
      <c r="D21" s="265"/>
      <c r="E21" s="265"/>
    </row>
    <row r="22" spans="1:5" ht="189">
      <c r="A22" s="17" t="s">
        <v>129</v>
      </c>
      <c r="B22" s="16" t="s">
        <v>110</v>
      </c>
      <c r="C22" s="16" t="s">
        <v>112</v>
      </c>
      <c r="D22" s="17" t="s">
        <v>95</v>
      </c>
      <c r="E22" s="146" t="s">
        <v>243</v>
      </c>
    </row>
    <row r="23" spans="1:5" ht="204.75">
      <c r="A23" s="17" t="s">
        <v>131</v>
      </c>
      <c r="B23" s="16" t="s">
        <v>110</v>
      </c>
      <c r="C23" s="16" t="s">
        <v>111</v>
      </c>
      <c r="D23" s="17" t="s">
        <v>95</v>
      </c>
      <c r="E23" s="146" t="s">
        <v>243</v>
      </c>
    </row>
    <row r="24" spans="1:5" ht="19.5" customHeight="1">
      <c r="A24" s="18">
        <v>3</v>
      </c>
      <c r="B24" s="273" t="s">
        <v>123</v>
      </c>
      <c r="C24" s="274"/>
      <c r="D24" s="274"/>
      <c r="E24" s="275"/>
    </row>
    <row r="25" spans="1:5" ht="24" customHeight="1">
      <c r="A25" s="263" t="s">
        <v>118</v>
      </c>
      <c r="B25" s="269" t="s">
        <v>133</v>
      </c>
      <c r="C25" s="270"/>
      <c r="D25" s="270"/>
      <c r="E25" s="271"/>
    </row>
    <row r="26" spans="1:5" ht="17.25" customHeight="1">
      <c r="A26" s="264"/>
      <c r="B26" s="266" t="str">
        <f>CONCATENATE("Подпрограмма 3 """,'пр 6 к МП'!C32,"""")</f>
        <v>Подпрограмма 3 "Безопасность дорожного движения в Туруханском районе"</v>
      </c>
      <c r="C26" s="267"/>
      <c r="D26" s="267"/>
      <c r="E26" s="268"/>
    </row>
    <row r="27" spans="1:5" hidden="1" outlineLevel="1">
      <c r="A27" s="43" t="s">
        <v>130</v>
      </c>
      <c r="B27" s="36"/>
      <c r="C27" s="36"/>
      <c r="D27" s="36"/>
      <c r="E27" s="36"/>
    </row>
    <row r="28" spans="1:5" hidden="1" outlineLevel="1">
      <c r="A28" s="17"/>
      <c r="B28" s="16"/>
      <c r="C28" s="16"/>
      <c r="D28" s="16"/>
      <c r="E28" s="16"/>
    </row>
    <row r="29" spans="1:5" collapsed="1">
      <c r="A29" s="18">
        <v>4</v>
      </c>
      <c r="B29" s="272" t="s">
        <v>151</v>
      </c>
      <c r="C29" s="272"/>
      <c r="D29" s="272"/>
      <c r="E29" s="272"/>
    </row>
    <row r="30" spans="1:5" ht="36" customHeight="1">
      <c r="A30" s="229" t="s">
        <v>119</v>
      </c>
      <c r="B30" s="231" t="s">
        <v>152</v>
      </c>
      <c r="C30" s="231"/>
      <c r="D30" s="231"/>
      <c r="E30" s="231"/>
    </row>
    <row r="31" spans="1:5" ht="31.5" customHeight="1">
      <c r="A31" s="229"/>
      <c r="B31" s="265" t="str">
        <f>CONCATENATE("Подпрограмма 4 """,'пр 6 к МП'!C36,"""")</f>
        <v>Подпрограмма 4 "Развитие связи на территории Туруханского района"</v>
      </c>
      <c r="C31" s="265"/>
      <c r="D31" s="265"/>
      <c r="E31" s="265"/>
    </row>
    <row r="32" spans="1:5" ht="78.75">
      <c r="A32" s="17" t="s">
        <v>132</v>
      </c>
      <c r="B32" s="16" t="s">
        <v>115</v>
      </c>
      <c r="C32" s="16" t="s">
        <v>113</v>
      </c>
      <c r="D32" s="17" t="s">
        <v>114</v>
      </c>
      <c r="E32" s="22" t="s">
        <v>243</v>
      </c>
    </row>
  </sheetData>
  <mergeCells count="23">
    <mergeCell ref="D1:E1"/>
    <mergeCell ref="D2:E2"/>
    <mergeCell ref="B19:E19"/>
    <mergeCell ref="B20:E20"/>
    <mergeCell ref="B13:E13"/>
    <mergeCell ref="B14:E14"/>
    <mergeCell ref="A5:E5"/>
    <mergeCell ref="A6:E6"/>
    <mergeCell ref="A7:E7"/>
    <mergeCell ref="A8:E8"/>
    <mergeCell ref="A9:E9"/>
    <mergeCell ref="A14:A15"/>
    <mergeCell ref="A20:A21"/>
    <mergeCell ref="A25:A26"/>
    <mergeCell ref="A30:A31"/>
    <mergeCell ref="B15:E15"/>
    <mergeCell ref="B21:E21"/>
    <mergeCell ref="B26:E26"/>
    <mergeCell ref="B31:E31"/>
    <mergeCell ref="B25:E25"/>
    <mergeCell ref="B29:E29"/>
    <mergeCell ref="B30:E30"/>
    <mergeCell ref="B24:E24"/>
  </mergeCells>
  <pageMargins left="0.78740157480314965" right="0.78740157480314965" top="1.1811023622047245" bottom="0.39370078740157483" header="0.31496062992125984" footer="0.31496062992125984"/>
  <pageSetup paperSize="9" fitToHeight="0" orientation="landscape" horizontalDpi="1200" verticalDpi="1200" r:id="rId1"/>
  <rowBreaks count="1" manualBreakCount="1">
    <brk id="2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L57"/>
  <sheetViews>
    <sheetView view="pageBreakPreview" zoomScale="70" zoomScaleNormal="70" zoomScaleSheetLayoutView="70" zoomScalePageLayoutView="85" workbookViewId="0">
      <selection activeCell="J1" sqref="J1:L1"/>
    </sheetView>
  </sheetViews>
  <sheetFormatPr defaultRowHeight="15.75"/>
  <cols>
    <col min="1" max="1" width="4.875" style="4" customWidth="1"/>
    <col min="2" max="2" width="16.625" style="1" customWidth="1"/>
    <col min="3" max="3" width="17.375" style="1" customWidth="1"/>
    <col min="4" max="4" width="25.625" style="1" customWidth="1"/>
    <col min="5" max="5" width="9" style="4"/>
    <col min="6" max="8" width="9" style="1"/>
    <col min="9" max="9" width="14.625" style="1" customWidth="1"/>
    <col min="10" max="10" width="18.625" style="1" bestFit="1" customWidth="1"/>
    <col min="11" max="11" width="14.25" style="1" customWidth="1"/>
    <col min="12" max="12" width="18.125" style="1" bestFit="1" customWidth="1"/>
    <col min="13" max="16384" width="9" style="1"/>
  </cols>
  <sheetData>
    <row r="1" spans="1:12" ht="84" customHeight="1">
      <c r="J1" s="242" t="s">
        <v>279</v>
      </c>
      <c r="K1" s="242"/>
      <c r="L1" s="242"/>
    </row>
    <row r="4" spans="1:12" ht="15.75" customHeight="1">
      <c r="J4" s="117" t="s">
        <v>168</v>
      </c>
      <c r="K4" s="117"/>
      <c r="L4" s="20"/>
    </row>
    <row r="5" spans="1:12" ht="66" customHeight="1">
      <c r="J5" s="225" t="str">
        <f>CONCATENATE("к муниципальной программе Туруханского района """,'пр 6 к МП'!C17,"""")</f>
        <v>к муниципальной программе Туруханского района "Развитие транспортной системы и связи Туруханского района"</v>
      </c>
      <c r="K5" s="225"/>
      <c r="L5" s="225"/>
    </row>
    <row r="6" spans="1:12" ht="18.75">
      <c r="A6" s="115"/>
    </row>
    <row r="7" spans="1:12" ht="18.75">
      <c r="A7" s="115"/>
    </row>
    <row r="8" spans="1:12" ht="18.75">
      <c r="A8" s="228" t="s">
        <v>0</v>
      </c>
      <c r="B8" s="228"/>
      <c r="C8" s="228"/>
      <c r="D8" s="228"/>
      <c r="E8" s="228"/>
      <c r="F8" s="228"/>
      <c r="G8" s="228"/>
      <c r="H8" s="228"/>
      <c r="I8" s="228"/>
      <c r="J8" s="228"/>
      <c r="K8" s="228"/>
      <c r="L8" s="228"/>
    </row>
    <row r="9" spans="1:12" ht="18.75">
      <c r="A9" s="228" t="s">
        <v>116</v>
      </c>
      <c r="B9" s="228"/>
      <c r="C9" s="228"/>
      <c r="D9" s="228"/>
      <c r="E9" s="228"/>
      <c r="F9" s="228"/>
      <c r="G9" s="228"/>
      <c r="H9" s="228"/>
      <c r="I9" s="228"/>
      <c r="J9" s="228"/>
      <c r="K9" s="228"/>
      <c r="L9" s="228"/>
    </row>
    <row r="10" spans="1:12" ht="18.75">
      <c r="A10" s="228" t="s">
        <v>117</v>
      </c>
      <c r="B10" s="228"/>
      <c r="C10" s="228"/>
      <c r="D10" s="228"/>
      <c r="E10" s="228"/>
      <c r="F10" s="228"/>
      <c r="G10" s="228"/>
      <c r="H10" s="228"/>
      <c r="I10" s="228"/>
      <c r="J10" s="228"/>
      <c r="K10" s="228"/>
      <c r="L10" s="228"/>
    </row>
    <row r="11" spans="1:12" ht="18.75">
      <c r="A11" s="228" t="s">
        <v>36</v>
      </c>
      <c r="B11" s="228"/>
      <c r="C11" s="228"/>
      <c r="D11" s="228"/>
      <c r="E11" s="228"/>
      <c r="F11" s="228"/>
      <c r="G11" s="228"/>
      <c r="H11" s="228"/>
      <c r="I11" s="228"/>
      <c r="J11" s="228"/>
      <c r="K11" s="228"/>
      <c r="L11" s="228"/>
    </row>
    <row r="12" spans="1:12" ht="18.75">
      <c r="A12" s="115"/>
    </row>
    <row r="13" spans="1:12" ht="18.75">
      <c r="L13" s="5" t="s">
        <v>215</v>
      </c>
    </row>
    <row r="14" spans="1:12" ht="36" customHeight="1">
      <c r="A14" s="281" t="s">
        <v>19</v>
      </c>
      <c r="B14" s="282" t="s">
        <v>33</v>
      </c>
      <c r="C14" s="281" t="s">
        <v>34</v>
      </c>
      <c r="D14" s="281" t="s">
        <v>22</v>
      </c>
      <c r="E14" s="281" t="s">
        <v>23</v>
      </c>
      <c r="F14" s="281"/>
      <c r="G14" s="281"/>
      <c r="H14" s="281"/>
      <c r="I14" s="151" t="s">
        <v>54</v>
      </c>
      <c r="J14" s="151" t="s">
        <v>55</v>
      </c>
      <c r="K14" s="151" t="s">
        <v>58</v>
      </c>
      <c r="L14" s="281" t="s">
        <v>24</v>
      </c>
    </row>
    <row r="15" spans="1:12" ht="36" customHeight="1">
      <c r="A15" s="281"/>
      <c r="B15" s="282"/>
      <c r="C15" s="281"/>
      <c r="D15" s="281"/>
      <c r="E15" s="118" t="s">
        <v>25</v>
      </c>
      <c r="F15" s="118" t="s">
        <v>26</v>
      </c>
      <c r="G15" s="118" t="s">
        <v>27</v>
      </c>
      <c r="H15" s="118" t="s">
        <v>28</v>
      </c>
      <c r="I15" s="118" t="s">
        <v>29</v>
      </c>
      <c r="J15" s="118" t="s">
        <v>29</v>
      </c>
      <c r="K15" s="118" t="s">
        <v>29</v>
      </c>
      <c r="L15" s="281"/>
    </row>
    <row r="16" spans="1:12">
      <c r="A16" s="114">
        <v>1</v>
      </c>
      <c r="B16" s="114">
        <v>2</v>
      </c>
      <c r="C16" s="114">
        <v>3</v>
      </c>
      <c r="D16" s="114">
        <v>4</v>
      </c>
      <c r="E16" s="114">
        <v>5</v>
      </c>
      <c r="F16" s="114">
        <v>6</v>
      </c>
      <c r="G16" s="114">
        <v>7</v>
      </c>
      <c r="H16" s="114">
        <v>8</v>
      </c>
      <c r="I16" s="114">
        <v>9</v>
      </c>
      <c r="J16" s="114">
        <v>10</v>
      </c>
      <c r="K16" s="114">
        <v>11</v>
      </c>
      <c r="L16" s="114">
        <v>12</v>
      </c>
    </row>
    <row r="17" spans="1:12" ht="63">
      <c r="A17" s="284">
        <v>1</v>
      </c>
      <c r="B17" s="283" t="s">
        <v>39</v>
      </c>
      <c r="C17" s="283" t="s">
        <v>104</v>
      </c>
      <c r="D17" s="101" t="s">
        <v>105</v>
      </c>
      <c r="E17" s="102" t="s">
        <v>30</v>
      </c>
      <c r="F17" s="102" t="s">
        <v>30</v>
      </c>
      <c r="G17" s="102" t="s">
        <v>30</v>
      </c>
      <c r="H17" s="102" t="s">
        <v>30</v>
      </c>
      <c r="I17" s="103">
        <f>SUM(I19:I22)</f>
        <v>184750.66899999999</v>
      </c>
      <c r="J17" s="103">
        <f t="shared" ref="J17:K17" si="0">SUM(J19:J22)</f>
        <v>135504.495</v>
      </c>
      <c r="K17" s="103">
        <f t="shared" si="0"/>
        <v>130504.49500000001</v>
      </c>
      <c r="L17" s="103">
        <f>SUM(I17:K17)</f>
        <v>450759.65899999999</v>
      </c>
    </row>
    <row r="18" spans="1:12">
      <c r="A18" s="284"/>
      <c r="B18" s="283"/>
      <c r="C18" s="283"/>
      <c r="D18" s="101" t="s">
        <v>31</v>
      </c>
      <c r="E18" s="102"/>
      <c r="F18" s="102" t="s">
        <v>30</v>
      </c>
      <c r="G18" s="102" t="s">
        <v>30</v>
      </c>
      <c r="H18" s="102" t="s">
        <v>30</v>
      </c>
      <c r="I18" s="103"/>
      <c r="J18" s="103"/>
      <c r="K18" s="103"/>
      <c r="L18" s="103">
        <f t="shared" ref="L18:L37" si="1">SUM(I18:K18)</f>
        <v>0</v>
      </c>
    </row>
    <row r="19" spans="1:12" ht="31.5">
      <c r="A19" s="284"/>
      <c r="B19" s="283"/>
      <c r="C19" s="283"/>
      <c r="D19" s="101" t="s">
        <v>65</v>
      </c>
      <c r="E19" s="102">
        <v>241</v>
      </c>
      <c r="F19" s="102" t="s">
        <v>30</v>
      </c>
      <c r="G19" s="102" t="s">
        <v>30</v>
      </c>
      <c r="H19" s="102" t="s">
        <v>30</v>
      </c>
      <c r="I19" s="103">
        <f>SUMIF($D$23:$D$39,$D19,I$23:I$39)</f>
        <v>132614.91</v>
      </c>
      <c r="J19" s="103">
        <f t="shared" ref="J19:K19" si="2">SUMIF($D$23:$D$39,$D19,J$23:J$39)</f>
        <v>122614.91</v>
      </c>
      <c r="K19" s="103">
        <f t="shared" si="2"/>
        <v>122614.91</v>
      </c>
      <c r="L19" s="103">
        <f t="shared" si="1"/>
        <v>377844.73</v>
      </c>
    </row>
    <row r="20" spans="1:12" ht="47.25">
      <c r="A20" s="284"/>
      <c r="B20" s="283"/>
      <c r="C20" s="283"/>
      <c r="D20" s="101" t="s">
        <v>96</v>
      </c>
      <c r="E20" s="102">
        <v>242</v>
      </c>
      <c r="F20" s="102" t="s">
        <v>30</v>
      </c>
      <c r="G20" s="102" t="s">
        <v>30</v>
      </c>
      <c r="H20" s="102" t="s">
        <v>30</v>
      </c>
      <c r="I20" s="103">
        <f t="shared" ref="I20:K22" si="3">SUMIF($D$23:$D$39,$D20,I$23:I$39)</f>
        <v>4719.1669999999995</v>
      </c>
      <c r="J20" s="103">
        <f t="shared" si="3"/>
        <v>1650.83</v>
      </c>
      <c r="K20" s="103">
        <f t="shared" si="3"/>
        <v>1650.83</v>
      </c>
      <c r="L20" s="103">
        <f t="shared" si="1"/>
        <v>8020.8269999999993</v>
      </c>
    </row>
    <row r="21" spans="1:12" ht="63">
      <c r="A21" s="284"/>
      <c r="B21" s="283"/>
      <c r="C21" s="283"/>
      <c r="D21" s="101" t="s">
        <v>66</v>
      </c>
      <c r="E21" s="102">
        <v>247</v>
      </c>
      <c r="F21" s="102" t="s">
        <v>30</v>
      </c>
      <c r="G21" s="102" t="s">
        <v>30</v>
      </c>
      <c r="H21" s="102" t="s">
        <v>30</v>
      </c>
      <c r="I21" s="103">
        <f t="shared" si="3"/>
        <v>47416.592000000004</v>
      </c>
      <c r="J21" s="103">
        <f t="shared" si="3"/>
        <v>11238.755000000001</v>
      </c>
      <c r="K21" s="103">
        <f t="shared" si="3"/>
        <v>6238.7550000000001</v>
      </c>
      <c r="L21" s="103">
        <f>SUM(I21:K21)</f>
        <v>64894.102000000006</v>
      </c>
    </row>
    <row r="22" spans="1:12" ht="47.25">
      <c r="A22" s="284"/>
      <c r="B22" s="283"/>
      <c r="C22" s="283"/>
      <c r="D22" s="101" t="s">
        <v>222</v>
      </c>
      <c r="E22" s="102">
        <v>243</v>
      </c>
      <c r="F22" s="102" t="s">
        <v>30</v>
      </c>
      <c r="G22" s="102" t="s">
        <v>30</v>
      </c>
      <c r="H22" s="102" t="s">
        <v>30</v>
      </c>
      <c r="I22" s="103">
        <f t="shared" si="3"/>
        <v>0</v>
      </c>
      <c r="J22" s="103">
        <f t="shared" si="3"/>
        <v>0</v>
      </c>
      <c r="K22" s="103">
        <f t="shared" si="3"/>
        <v>0</v>
      </c>
      <c r="L22" s="103">
        <f>SUM(I22:K22)</f>
        <v>0</v>
      </c>
    </row>
    <row r="23" spans="1:12" ht="78.75">
      <c r="A23" s="279" t="s">
        <v>3</v>
      </c>
      <c r="B23" s="280" t="s">
        <v>15</v>
      </c>
      <c r="C23" s="280" t="s">
        <v>120</v>
      </c>
      <c r="D23" s="113" t="s">
        <v>35</v>
      </c>
      <c r="E23" s="114"/>
      <c r="F23" s="114" t="s">
        <v>30</v>
      </c>
      <c r="G23" s="114" t="s">
        <v>30</v>
      </c>
      <c r="H23" s="114" t="s">
        <v>30</v>
      </c>
      <c r="I23" s="75">
        <f>I25+I26</f>
        <v>47727.808000000005</v>
      </c>
      <c r="J23" s="75">
        <f t="shared" ref="J23:K23" si="4">J25+J26</f>
        <v>12889.585000000001</v>
      </c>
      <c r="K23" s="75">
        <f t="shared" si="4"/>
        <v>7889.585</v>
      </c>
      <c r="L23" s="75">
        <f t="shared" si="1"/>
        <v>68506.978000000003</v>
      </c>
    </row>
    <row r="24" spans="1:12">
      <c r="A24" s="279"/>
      <c r="B24" s="280"/>
      <c r="C24" s="280"/>
      <c r="D24" s="113" t="s">
        <v>31</v>
      </c>
      <c r="E24" s="114"/>
      <c r="F24" s="114" t="s">
        <v>30</v>
      </c>
      <c r="G24" s="114" t="s">
        <v>30</v>
      </c>
      <c r="H24" s="114" t="s">
        <v>30</v>
      </c>
      <c r="I24" s="75"/>
      <c r="J24" s="75"/>
      <c r="K24" s="75"/>
      <c r="L24" s="75">
        <f t="shared" si="1"/>
        <v>0</v>
      </c>
    </row>
    <row r="25" spans="1:12" ht="47.25">
      <c r="A25" s="279"/>
      <c r="B25" s="280"/>
      <c r="C25" s="280"/>
      <c r="D25" s="113" t="s">
        <v>96</v>
      </c>
      <c r="E25" s="114">
        <f>E20</f>
        <v>242</v>
      </c>
      <c r="F25" s="114" t="s">
        <v>30</v>
      </c>
      <c r="G25" s="114" t="s">
        <v>30</v>
      </c>
      <c r="H25" s="114" t="s">
        <v>30</v>
      </c>
      <c r="I25" s="75">
        <f>'пр к ПП1'!H19</f>
        <v>1650.83</v>
      </c>
      <c r="J25" s="75">
        <f>'пр к ПП1'!I19</f>
        <v>1650.83</v>
      </c>
      <c r="K25" s="75">
        <f>'пр к ПП1'!J19</f>
        <v>1650.83</v>
      </c>
      <c r="L25" s="75">
        <f t="shared" si="1"/>
        <v>4952.49</v>
      </c>
    </row>
    <row r="26" spans="1:12" ht="63">
      <c r="A26" s="279"/>
      <c r="B26" s="280"/>
      <c r="C26" s="280"/>
      <c r="D26" s="113" t="s">
        <v>66</v>
      </c>
      <c r="E26" s="114">
        <f>E21</f>
        <v>247</v>
      </c>
      <c r="F26" s="114" t="s">
        <v>30</v>
      </c>
      <c r="G26" s="114" t="s">
        <v>30</v>
      </c>
      <c r="H26" s="114" t="s">
        <v>30</v>
      </c>
      <c r="I26" s="75">
        <f>'пр к ПП1'!H15+'пр к ПП1'!H17+'пр к ПП1'!H20+'пр к ПП1'!H22+'пр к ПП1'!H24</f>
        <v>46076.978000000003</v>
      </c>
      <c r="J26" s="75">
        <f>'пр к ПП1'!I15+'пр к ПП1'!I17+'пр к ПП1'!I20+'пр к ПП1'!I22+'пр к ПП1'!I24</f>
        <v>11238.755000000001</v>
      </c>
      <c r="K26" s="75">
        <f>'пр к ПП1'!J15+'пр к ПП1'!J17+'пр к ПП1'!J20+'пр к ПП1'!J22+'пр к ПП1'!J24</f>
        <v>6238.7550000000001</v>
      </c>
      <c r="L26" s="75">
        <f t="shared" si="1"/>
        <v>63554.488000000005</v>
      </c>
    </row>
    <row r="27" spans="1:12" ht="31.5">
      <c r="A27" s="279" t="s">
        <v>85</v>
      </c>
      <c r="B27" s="280" t="s">
        <v>92</v>
      </c>
      <c r="C27" s="280" t="s">
        <v>99</v>
      </c>
      <c r="D27" s="113" t="s">
        <v>32</v>
      </c>
      <c r="E27" s="114"/>
      <c r="F27" s="114" t="s">
        <v>30</v>
      </c>
      <c r="G27" s="114" t="s">
        <v>30</v>
      </c>
      <c r="H27" s="114" t="s">
        <v>30</v>
      </c>
      <c r="I27" s="75">
        <f>I29+I30+I31</f>
        <v>123134.024</v>
      </c>
      <c r="J27" s="75">
        <f t="shared" ref="J27:K27" si="5">J29+J30+J31</f>
        <v>112014.91</v>
      </c>
      <c r="K27" s="75">
        <f t="shared" si="5"/>
        <v>112014.91</v>
      </c>
      <c r="L27" s="75">
        <f t="shared" si="1"/>
        <v>347163.84400000004</v>
      </c>
    </row>
    <row r="28" spans="1:12">
      <c r="A28" s="279"/>
      <c r="B28" s="280"/>
      <c r="C28" s="280"/>
      <c r="D28" s="113" t="s">
        <v>31</v>
      </c>
      <c r="E28" s="114"/>
      <c r="F28" s="114" t="s">
        <v>30</v>
      </c>
      <c r="G28" s="114" t="s">
        <v>30</v>
      </c>
      <c r="H28" s="114" t="s">
        <v>30</v>
      </c>
      <c r="I28" s="75"/>
      <c r="J28" s="75"/>
      <c r="K28" s="75"/>
      <c r="L28" s="75">
        <f t="shared" si="1"/>
        <v>0</v>
      </c>
    </row>
    <row r="29" spans="1:12" ht="31.5">
      <c r="A29" s="279"/>
      <c r="B29" s="280"/>
      <c r="C29" s="280"/>
      <c r="D29" s="113" t="s">
        <v>65</v>
      </c>
      <c r="E29" s="114">
        <f>E19</f>
        <v>241</v>
      </c>
      <c r="F29" s="114" t="s">
        <v>30</v>
      </c>
      <c r="G29" s="114" t="s">
        <v>30</v>
      </c>
      <c r="H29" s="114" t="s">
        <v>30</v>
      </c>
      <c r="I29" s="75">
        <f>'пр к ПП2'!H15+'пр к ПП2'!H17</f>
        <v>122014.91</v>
      </c>
      <c r="J29" s="75">
        <f>'пр к ПП2'!I15+'пр к ПП2'!I17</f>
        <v>112014.91</v>
      </c>
      <c r="K29" s="75">
        <f>'пр к ПП2'!J15+'пр к ПП2'!J17</f>
        <v>112014.91</v>
      </c>
      <c r="L29" s="75">
        <f>SUM(I29:K29)</f>
        <v>346044.73</v>
      </c>
    </row>
    <row r="30" spans="1:12" ht="47.25">
      <c r="A30" s="279"/>
      <c r="B30" s="280"/>
      <c r="C30" s="280"/>
      <c r="D30" s="113" t="s">
        <v>96</v>
      </c>
      <c r="E30" s="116">
        <f>E20</f>
        <v>242</v>
      </c>
      <c r="F30" s="114" t="s">
        <v>30</v>
      </c>
      <c r="G30" s="114" t="s">
        <v>30</v>
      </c>
      <c r="H30" s="114" t="s">
        <v>30</v>
      </c>
      <c r="I30" s="75">
        <f>'пр к ПП2'!H20</f>
        <v>0</v>
      </c>
      <c r="J30" s="75">
        <f>'пр к ПП2'!I20</f>
        <v>0</v>
      </c>
      <c r="K30" s="75">
        <f>'пр к ПП2'!J20</f>
        <v>0</v>
      </c>
      <c r="L30" s="75">
        <f>SUM(I30:K30)</f>
        <v>0</v>
      </c>
    </row>
    <row r="31" spans="1:12" ht="63">
      <c r="A31" s="279"/>
      <c r="B31" s="280"/>
      <c r="C31" s="280"/>
      <c r="D31" s="211" t="s">
        <v>66</v>
      </c>
      <c r="E31" s="210">
        <f>E26</f>
        <v>247</v>
      </c>
      <c r="F31" s="210" t="s">
        <v>30</v>
      </c>
      <c r="G31" s="210" t="s">
        <v>30</v>
      </c>
      <c r="H31" s="210" t="s">
        <v>30</v>
      </c>
      <c r="I31" s="75">
        <f>'пр к ПП2'!H22</f>
        <v>1119.114</v>
      </c>
      <c r="J31" s="75">
        <f>'пр к ПП2'!I22</f>
        <v>0</v>
      </c>
      <c r="K31" s="75">
        <f>'пр к ПП2'!J22</f>
        <v>0</v>
      </c>
      <c r="L31" s="75">
        <f t="shared" ref="L31" si="6">SUM(I31:K31)</f>
        <v>1119.114</v>
      </c>
    </row>
    <row r="32" spans="1:12" ht="31.5" customHeight="1">
      <c r="A32" s="279" t="s">
        <v>87</v>
      </c>
      <c r="B32" s="280" t="s">
        <v>93</v>
      </c>
      <c r="C32" s="280" t="s">
        <v>100</v>
      </c>
      <c r="D32" s="113" t="s">
        <v>32</v>
      </c>
      <c r="E32" s="114"/>
      <c r="F32" s="114" t="s">
        <v>30</v>
      </c>
      <c r="G32" s="114" t="s">
        <v>30</v>
      </c>
      <c r="H32" s="114" t="s">
        <v>30</v>
      </c>
      <c r="I32" s="75">
        <f>I34+I35</f>
        <v>220.5</v>
      </c>
      <c r="J32" s="75">
        <f t="shared" ref="J32:K32" si="7">J34+J35</f>
        <v>0</v>
      </c>
      <c r="K32" s="75">
        <f t="shared" si="7"/>
        <v>0</v>
      </c>
      <c r="L32" s="75">
        <f t="shared" si="1"/>
        <v>220.5</v>
      </c>
    </row>
    <row r="33" spans="1:12">
      <c r="A33" s="279"/>
      <c r="B33" s="280"/>
      <c r="C33" s="280"/>
      <c r="D33" s="113" t="s">
        <v>31</v>
      </c>
      <c r="E33" s="114"/>
      <c r="F33" s="114" t="s">
        <v>30</v>
      </c>
      <c r="G33" s="114" t="s">
        <v>30</v>
      </c>
      <c r="H33" s="114" t="s">
        <v>30</v>
      </c>
      <c r="I33" s="75"/>
      <c r="J33" s="75"/>
      <c r="K33" s="75"/>
      <c r="L33" s="75">
        <f t="shared" si="1"/>
        <v>0</v>
      </c>
    </row>
    <row r="34" spans="1:12" ht="63">
      <c r="A34" s="279"/>
      <c r="B34" s="280"/>
      <c r="C34" s="280"/>
      <c r="D34" s="113" t="s">
        <v>66</v>
      </c>
      <c r="E34" s="114">
        <f>E21</f>
        <v>247</v>
      </c>
      <c r="F34" s="114" t="s">
        <v>30</v>
      </c>
      <c r="G34" s="114" t="s">
        <v>30</v>
      </c>
      <c r="H34" s="114" t="s">
        <v>30</v>
      </c>
      <c r="I34" s="75">
        <f>'пр к ПП3'!H18</f>
        <v>220.5</v>
      </c>
      <c r="J34" s="75">
        <f>'пр к ПП3'!I18</f>
        <v>0</v>
      </c>
      <c r="K34" s="75">
        <f>'пр к ПП3'!J18</f>
        <v>0</v>
      </c>
      <c r="L34" s="75">
        <f>SUM(I34:K34)</f>
        <v>220.5</v>
      </c>
    </row>
    <row r="35" spans="1:12" ht="47.25">
      <c r="A35" s="279"/>
      <c r="B35" s="280"/>
      <c r="C35" s="280"/>
      <c r="D35" s="113" t="s">
        <v>222</v>
      </c>
      <c r="E35" s="116">
        <f>E22</f>
        <v>243</v>
      </c>
      <c r="F35" s="114" t="s">
        <v>30</v>
      </c>
      <c r="G35" s="114" t="s">
        <v>30</v>
      </c>
      <c r="H35" s="114" t="s">
        <v>30</v>
      </c>
      <c r="I35" s="75">
        <f>'пр к ПП3'!H15+'пр к ПП3'!H16</f>
        <v>0</v>
      </c>
      <c r="J35" s="75">
        <f>'пр к ПП3'!I15+'пр к ПП3'!I16</f>
        <v>0</v>
      </c>
      <c r="K35" s="75">
        <f>'пр к ПП3'!J15+'пр к ПП3'!J16</f>
        <v>0</v>
      </c>
      <c r="L35" s="75">
        <f>SUM(I35:K35)</f>
        <v>0</v>
      </c>
    </row>
    <row r="36" spans="1:12" ht="31.5" customHeight="1">
      <c r="A36" s="279" t="s">
        <v>88</v>
      </c>
      <c r="B36" s="280" t="s">
        <v>94</v>
      </c>
      <c r="C36" s="280" t="s">
        <v>166</v>
      </c>
      <c r="D36" s="113" t="s">
        <v>32</v>
      </c>
      <c r="E36" s="114"/>
      <c r="F36" s="114" t="s">
        <v>30</v>
      </c>
      <c r="G36" s="114" t="s">
        <v>30</v>
      </c>
      <c r="H36" s="114" t="s">
        <v>30</v>
      </c>
      <c r="I36" s="75">
        <f>I38+I39</f>
        <v>13668.337</v>
      </c>
      <c r="J36" s="75">
        <f t="shared" ref="J36:L36" si="8">J38+J39</f>
        <v>10600</v>
      </c>
      <c r="K36" s="75">
        <f t="shared" si="8"/>
        <v>10600</v>
      </c>
      <c r="L36" s="75">
        <f t="shared" si="8"/>
        <v>34868.337</v>
      </c>
    </row>
    <row r="37" spans="1:12">
      <c r="A37" s="279"/>
      <c r="B37" s="280"/>
      <c r="C37" s="280"/>
      <c r="D37" s="113" t="s">
        <v>31</v>
      </c>
      <c r="E37" s="114"/>
      <c r="F37" s="114" t="s">
        <v>30</v>
      </c>
      <c r="G37" s="114" t="s">
        <v>30</v>
      </c>
      <c r="H37" s="114" t="s">
        <v>30</v>
      </c>
      <c r="I37" s="75"/>
      <c r="J37" s="75"/>
      <c r="K37" s="75"/>
      <c r="L37" s="75">
        <f t="shared" si="1"/>
        <v>0</v>
      </c>
    </row>
    <row r="38" spans="1:12" ht="31.5">
      <c r="A38" s="279"/>
      <c r="B38" s="280"/>
      <c r="C38" s="280"/>
      <c r="D38" s="113" t="s">
        <v>65</v>
      </c>
      <c r="E38" s="114">
        <f>E29</f>
        <v>241</v>
      </c>
      <c r="F38" s="114" t="s">
        <v>30</v>
      </c>
      <c r="G38" s="114" t="s">
        <v>30</v>
      </c>
      <c r="H38" s="114" t="s">
        <v>30</v>
      </c>
      <c r="I38" s="75">
        <f>'пр к ПП4'!H15</f>
        <v>10600</v>
      </c>
      <c r="J38" s="75">
        <f>'пр к ПП4'!I15</f>
        <v>10600</v>
      </c>
      <c r="K38" s="75">
        <f>'пр к ПП4'!J15</f>
        <v>10600</v>
      </c>
      <c r="L38" s="75">
        <f>SUM(I38:K38)</f>
        <v>31800</v>
      </c>
    </row>
    <row r="39" spans="1:12" ht="47.25">
      <c r="A39" s="279"/>
      <c r="B39" s="280"/>
      <c r="C39" s="280"/>
      <c r="D39" s="178" t="s">
        <v>96</v>
      </c>
      <c r="E39" s="177">
        <f>E30</f>
        <v>242</v>
      </c>
      <c r="F39" s="177" t="s">
        <v>30</v>
      </c>
      <c r="G39" s="177" t="s">
        <v>30</v>
      </c>
      <c r="H39" s="177" t="s">
        <v>30</v>
      </c>
      <c r="I39" s="75">
        <f>'пр к ПП4'!H17+'пр к ПП4'!H18</f>
        <v>3068.337</v>
      </c>
      <c r="J39" s="75">
        <f>'пр к ПП4'!I17+'пр к ПП4'!I18</f>
        <v>0</v>
      </c>
      <c r="K39" s="75">
        <f>'пр к ПП4'!J17+'пр к ПП4'!J18</f>
        <v>0</v>
      </c>
      <c r="L39" s="75">
        <f>SUM(I39:K39)</f>
        <v>3068.337</v>
      </c>
    </row>
    <row r="47" spans="1:12">
      <c r="B47" s="1" t="s">
        <v>236</v>
      </c>
    </row>
    <row r="48" spans="1:12">
      <c r="B48" s="1" t="s">
        <v>237</v>
      </c>
      <c r="I48" s="1" t="b">
        <f>I23='пр к ПП1'!H26</f>
        <v>1</v>
      </c>
      <c r="J48" s="1" t="b">
        <f>J23='пр к ПП1'!I26</f>
        <v>1</v>
      </c>
      <c r="K48" s="1" t="b">
        <f>K23='пр к ПП1'!J26</f>
        <v>1</v>
      </c>
      <c r="L48" s="1" t="b">
        <f>L23='пр к ПП1'!K26</f>
        <v>1</v>
      </c>
    </row>
    <row r="49" spans="2:12">
      <c r="B49" s="1" t="s">
        <v>238</v>
      </c>
      <c r="I49" s="1" t="b">
        <f>I27='пр к ПП2'!H24</f>
        <v>1</v>
      </c>
      <c r="J49" s="1" t="b">
        <f>J27='пр к ПП2'!I24</f>
        <v>1</v>
      </c>
      <c r="K49" s="1" t="b">
        <f>K27='пр к ПП2'!J24</f>
        <v>1</v>
      </c>
      <c r="L49" s="1" t="b">
        <f>L27='пр к ПП2'!K24</f>
        <v>1</v>
      </c>
    </row>
    <row r="50" spans="2:12">
      <c r="B50" s="1" t="s">
        <v>239</v>
      </c>
      <c r="I50" s="1" t="b">
        <f>I32='пр к ПП3'!H22</f>
        <v>1</v>
      </c>
      <c r="J50" s="1" t="b">
        <f>J32='пр к ПП3'!I22</f>
        <v>1</v>
      </c>
      <c r="K50" s="1" t="b">
        <f>K32='пр к ПП3'!J22</f>
        <v>1</v>
      </c>
      <c r="L50" s="1" t="b">
        <f>L32='пр к ПП3'!K22</f>
        <v>1</v>
      </c>
    </row>
    <row r="51" spans="2:12">
      <c r="B51" s="1" t="s">
        <v>240</v>
      </c>
      <c r="I51" s="1" t="b">
        <f>I36='пр к ПП4'!H20</f>
        <v>1</v>
      </c>
      <c r="J51" s="1" t="b">
        <f>J36='пр к ПП4'!I20</f>
        <v>1</v>
      </c>
      <c r="K51" s="1" t="b">
        <f>K36='пр к ПП4'!J20</f>
        <v>1</v>
      </c>
      <c r="L51" s="1" t="b">
        <f>L36='пр к ПП4'!K20</f>
        <v>1</v>
      </c>
    </row>
    <row r="54" spans="2:12">
      <c r="B54" s="1" t="s">
        <v>237</v>
      </c>
      <c r="I54" s="129">
        <f>I23-'пр к ПП1'!H26</f>
        <v>0</v>
      </c>
      <c r="J54" s="129">
        <f>J23-'пр к ПП1'!I26</f>
        <v>0</v>
      </c>
      <c r="K54" s="129">
        <f>K23-'пр к ПП1'!J26</f>
        <v>0</v>
      </c>
      <c r="L54" s="129">
        <f>L23-'пр к ПП1'!K26</f>
        <v>0</v>
      </c>
    </row>
    <row r="55" spans="2:12">
      <c r="B55" s="1" t="s">
        <v>238</v>
      </c>
      <c r="I55" s="129">
        <f>I27-'пр к ПП2'!H24</f>
        <v>0</v>
      </c>
      <c r="J55" s="129">
        <f>J27-'пр к ПП2'!I24</f>
        <v>0</v>
      </c>
      <c r="K55" s="129">
        <f>K27-'пр к ПП2'!J24</f>
        <v>0</v>
      </c>
      <c r="L55" s="129">
        <f>L27-'пр к ПП2'!K24</f>
        <v>0</v>
      </c>
    </row>
    <row r="56" spans="2:12">
      <c r="B56" s="1" t="s">
        <v>239</v>
      </c>
      <c r="I56" s="129">
        <f>I32-'пр к ПП3'!H22</f>
        <v>0</v>
      </c>
      <c r="J56" s="129">
        <f>J32-'пр к ПП3'!I22</f>
        <v>0</v>
      </c>
      <c r="K56" s="129">
        <f>K32-'пр к ПП3'!J22</f>
        <v>0</v>
      </c>
      <c r="L56" s="129">
        <f>L32-'пр к ПП3'!K22</f>
        <v>0</v>
      </c>
    </row>
    <row r="57" spans="2:12">
      <c r="B57" s="1" t="s">
        <v>240</v>
      </c>
      <c r="I57" s="129">
        <f>I36-'пр к ПП4'!H20</f>
        <v>0</v>
      </c>
      <c r="J57" s="129">
        <f>J36-'пр к ПП4'!I20</f>
        <v>0</v>
      </c>
      <c r="K57" s="129">
        <f>K36-'пр к ПП4'!J20</f>
        <v>0</v>
      </c>
      <c r="L57" s="129">
        <f>L36-'пр к ПП4'!K20</f>
        <v>0</v>
      </c>
    </row>
  </sheetData>
  <mergeCells count="27">
    <mergeCell ref="A8:L8"/>
    <mergeCell ref="A32:A35"/>
    <mergeCell ref="B32:B35"/>
    <mergeCell ref="C32:C35"/>
    <mergeCell ref="A17:A22"/>
    <mergeCell ref="A9:L9"/>
    <mergeCell ref="A10:L10"/>
    <mergeCell ref="A11:L11"/>
    <mergeCell ref="A27:A31"/>
    <mergeCell ref="B27:B31"/>
    <mergeCell ref="C27:C31"/>
    <mergeCell ref="J1:L1"/>
    <mergeCell ref="A36:A39"/>
    <mergeCell ref="B36:B39"/>
    <mergeCell ref="C36:C39"/>
    <mergeCell ref="J5:L5"/>
    <mergeCell ref="L14:L15"/>
    <mergeCell ref="A14:A15"/>
    <mergeCell ref="B14:B15"/>
    <mergeCell ref="C14:C15"/>
    <mergeCell ref="D14:D15"/>
    <mergeCell ref="E14:H14"/>
    <mergeCell ref="B17:B22"/>
    <mergeCell ref="C17:C22"/>
    <mergeCell ref="A23:A26"/>
    <mergeCell ref="B23:B26"/>
    <mergeCell ref="C23:C26"/>
  </mergeCells>
  <pageMargins left="0.78740157480314965" right="0.78740157480314965" top="1.1811023622047245" bottom="0.17" header="0.31496062992125984" footer="0.31496062992125984"/>
  <pageSetup paperSize="9" scale="72" fitToHeight="0" orientation="landscape" r:id="rId1"/>
  <rowBreaks count="2" manualBreakCount="2">
    <brk id="22" max="11" man="1"/>
    <brk id="35" max="11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R68"/>
  <sheetViews>
    <sheetView tabSelected="1" view="pageBreakPreview" zoomScaleNormal="70" zoomScaleSheetLayoutView="100" workbookViewId="0">
      <selection activeCell="J1" sqref="J1:L1"/>
    </sheetView>
  </sheetViews>
  <sheetFormatPr defaultRowHeight="18.75" outlineLevelCol="2"/>
  <cols>
    <col min="1" max="1" width="5.375" style="19" customWidth="1"/>
    <col min="2" max="2" width="24.375" style="6" customWidth="1"/>
    <col min="3" max="3" width="25" style="6" customWidth="1"/>
    <col min="4" max="4" width="27.5" style="6" customWidth="1"/>
    <col min="5" max="5" width="17.25" style="44" hidden="1" customWidth="1" outlineLevel="2"/>
    <col min="6" max="7" width="14.25" style="44" hidden="1" customWidth="1" outlineLevel="2"/>
    <col min="8" max="8" width="14.25" style="44" hidden="1" customWidth="1" outlineLevel="1"/>
    <col min="9" max="9" width="14.625" style="6" customWidth="1" collapsed="1"/>
    <col min="10" max="10" width="16.125" style="6" customWidth="1"/>
    <col min="11" max="11" width="15.625" style="6" customWidth="1"/>
    <col min="12" max="12" width="18.125" style="6" bestFit="1" customWidth="1"/>
    <col min="13" max="13" width="14.875" style="6" hidden="1" customWidth="1" outlineLevel="1"/>
    <col min="14" max="14" width="17.875" style="82" bestFit="1" customWidth="1" collapsed="1"/>
    <col min="15" max="15" width="10.75" style="6" bestFit="1" customWidth="1"/>
    <col min="16" max="16384" width="9" style="6"/>
  </cols>
  <sheetData>
    <row r="1" spans="1:12" ht="82.5" customHeight="1">
      <c r="J1" s="242" t="s">
        <v>280</v>
      </c>
      <c r="K1" s="242"/>
      <c r="L1" s="242"/>
    </row>
    <row r="4" spans="1:12">
      <c r="J4" s="12" t="s">
        <v>169</v>
      </c>
    </row>
    <row r="5" spans="1:12" ht="61.5" customHeight="1">
      <c r="J5" s="225" t="str">
        <f>CONCATENATE("к муниципальной программе Туруханского района """,'пр 6 к МП'!C17,"""")</f>
        <v>к муниципальной программе Туруханского района "Развитие транспортной системы и связи Туруханского района"</v>
      </c>
      <c r="K5" s="225"/>
      <c r="L5" s="225"/>
    </row>
    <row r="6" spans="1:12">
      <c r="A6" s="13"/>
    </row>
    <row r="7" spans="1:12">
      <c r="A7" s="13"/>
    </row>
    <row r="8" spans="1:12">
      <c r="A8" s="228" t="s">
        <v>0</v>
      </c>
      <c r="B8" s="228"/>
      <c r="C8" s="228"/>
      <c r="D8" s="228"/>
      <c r="E8" s="228"/>
      <c r="F8" s="228"/>
      <c r="G8" s="228"/>
      <c r="H8" s="228"/>
      <c r="I8" s="228"/>
      <c r="J8" s="228"/>
      <c r="K8" s="228"/>
      <c r="L8" s="228"/>
    </row>
    <row r="9" spans="1:12">
      <c r="A9" s="228" t="s">
        <v>41</v>
      </c>
      <c r="B9" s="228"/>
      <c r="C9" s="228"/>
      <c r="D9" s="228"/>
      <c r="E9" s="228"/>
      <c r="F9" s="228"/>
      <c r="G9" s="228"/>
      <c r="H9" s="228"/>
      <c r="I9" s="228"/>
      <c r="J9" s="228"/>
      <c r="K9" s="228"/>
      <c r="L9" s="228"/>
    </row>
    <row r="10" spans="1:12">
      <c r="A10" s="228" t="s">
        <v>42</v>
      </c>
      <c r="B10" s="228"/>
      <c r="C10" s="228"/>
      <c r="D10" s="228"/>
      <c r="E10" s="228"/>
      <c r="F10" s="228"/>
      <c r="G10" s="228"/>
      <c r="H10" s="228"/>
      <c r="I10" s="228"/>
      <c r="J10" s="228"/>
      <c r="K10" s="228"/>
      <c r="L10" s="228"/>
    </row>
    <row r="11" spans="1:12">
      <c r="A11" s="228" t="s">
        <v>43</v>
      </c>
      <c r="B11" s="228"/>
      <c r="C11" s="228"/>
      <c r="D11" s="228"/>
      <c r="E11" s="228"/>
      <c r="F11" s="228"/>
      <c r="G11" s="228"/>
      <c r="H11" s="228"/>
      <c r="I11" s="228"/>
      <c r="J11" s="228"/>
      <c r="K11" s="228"/>
      <c r="L11" s="228"/>
    </row>
    <row r="12" spans="1:12">
      <c r="A12" s="228" t="s">
        <v>44</v>
      </c>
      <c r="B12" s="228"/>
      <c r="C12" s="228"/>
      <c r="D12" s="228"/>
      <c r="E12" s="228"/>
      <c r="F12" s="228"/>
      <c r="G12" s="228"/>
      <c r="H12" s="228"/>
      <c r="I12" s="228"/>
      <c r="J12" s="228"/>
      <c r="K12" s="228"/>
      <c r="L12" s="228"/>
    </row>
    <row r="13" spans="1:12">
      <c r="A13" s="228" t="s">
        <v>45</v>
      </c>
      <c r="B13" s="228"/>
      <c r="C13" s="228"/>
      <c r="D13" s="228"/>
      <c r="E13" s="228"/>
      <c r="F13" s="228"/>
      <c r="G13" s="228"/>
      <c r="H13" s="228"/>
      <c r="I13" s="228"/>
      <c r="J13" s="228"/>
      <c r="K13" s="228"/>
      <c r="L13" s="228"/>
    </row>
    <row r="14" spans="1:12">
      <c r="A14" s="13"/>
    </row>
    <row r="15" spans="1:12">
      <c r="L15" s="5" t="s">
        <v>215</v>
      </c>
    </row>
    <row r="16" spans="1:12" ht="27.75" customHeight="1">
      <c r="A16" s="229" t="s">
        <v>19</v>
      </c>
      <c r="B16" s="281" t="s">
        <v>33</v>
      </c>
      <c r="C16" s="281" t="s">
        <v>34</v>
      </c>
      <c r="D16" s="229" t="s">
        <v>38</v>
      </c>
      <c r="E16" s="39">
        <v>2014</v>
      </c>
      <c r="F16" s="39">
        <v>2015</v>
      </c>
      <c r="G16" s="39">
        <v>2016</v>
      </c>
      <c r="H16" s="39">
        <v>2017</v>
      </c>
      <c r="I16" s="150" t="s">
        <v>54</v>
      </c>
      <c r="J16" s="150" t="s">
        <v>55</v>
      </c>
      <c r="K16" s="150" t="s">
        <v>58</v>
      </c>
      <c r="L16" s="281" t="s">
        <v>24</v>
      </c>
    </row>
    <row r="17" spans="1:18">
      <c r="A17" s="229"/>
      <c r="B17" s="281"/>
      <c r="C17" s="281"/>
      <c r="D17" s="229"/>
      <c r="E17" s="39"/>
      <c r="F17" s="39"/>
      <c r="G17" s="39"/>
      <c r="H17" s="39"/>
      <c r="I17" s="97" t="s">
        <v>29</v>
      </c>
      <c r="J17" s="97" t="s">
        <v>29</v>
      </c>
      <c r="K17" s="97" t="s">
        <v>29</v>
      </c>
      <c r="L17" s="281"/>
    </row>
    <row r="18" spans="1:18">
      <c r="A18" s="144">
        <v>1</v>
      </c>
      <c r="B18" s="144">
        <v>2</v>
      </c>
      <c r="C18" s="144">
        <v>3</v>
      </c>
      <c r="D18" s="144">
        <v>4</v>
      </c>
      <c r="E18" s="39"/>
      <c r="F18" s="39"/>
      <c r="G18" s="39"/>
      <c r="H18" s="39"/>
      <c r="I18" s="144">
        <v>5</v>
      </c>
      <c r="J18" s="144">
        <v>6</v>
      </c>
      <c r="K18" s="144">
        <v>7</v>
      </c>
      <c r="L18" s="144">
        <v>8</v>
      </c>
    </row>
    <row r="19" spans="1:18">
      <c r="A19" s="279">
        <v>1</v>
      </c>
      <c r="B19" s="285" t="s">
        <v>39</v>
      </c>
      <c r="C19" s="285" t="str">
        <f>'пр 6 к МП'!C17</f>
        <v>Развитие транспортной системы и связи Туруханского района</v>
      </c>
      <c r="D19" s="156" t="s">
        <v>37</v>
      </c>
      <c r="E19" s="83">
        <f t="shared" ref="E19:F19" si="0">E26+E33+E40+E47</f>
        <v>165376.84903000001</v>
      </c>
      <c r="F19" s="83">
        <f t="shared" si="0"/>
        <v>132504.82329</v>
      </c>
      <c r="G19" s="83">
        <f>G26+G33+G40+G47</f>
        <v>168993.47096999999</v>
      </c>
      <c r="H19" s="83">
        <f>H26+H33+H40+H47</f>
        <v>155455.69513999997</v>
      </c>
      <c r="I19" s="84">
        <f>I26+I33+I40+I47</f>
        <v>184750.66899999999</v>
      </c>
      <c r="J19" s="84">
        <f t="shared" ref="J19:K19" si="1">J26+J33+J40+J47</f>
        <v>135504.495</v>
      </c>
      <c r="K19" s="84">
        <f t="shared" si="1"/>
        <v>130504.49500000001</v>
      </c>
      <c r="L19" s="84">
        <f>SUM(I19:K19)</f>
        <v>450759.65899999999</v>
      </c>
      <c r="M19" s="85">
        <f>L19-'пр 6 к МП'!L17</f>
        <v>0</v>
      </c>
      <c r="N19" s="86">
        <f>SUM(E19:K19)</f>
        <v>1073090.49743</v>
      </c>
      <c r="O19" s="6" t="b">
        <f>SUM(N21:N25)=N19</f>
        <v>1</v>
      </c>
      <c r="Q19" s="6">
        <v>117</v>
      </c>
      <c r="R19" s="6">
        <f>134-Q19</f>
        <v>17</v>
      </c>
    </row>
    <row r="20" spans="1:18">
      <c r="A20" s="279"/>
      <c r="B20" s="285"/>
      <c r="C20" s="285"/>
      <c r="D20" s="145" t="s">
        <v>20</v>
      </c>
      <c r="E20" s="87"/>
      <c r="F20" s="87"/>
      <c r="G20" s="87"/>
      <c r="H20" s="87"/>
      <c r="I20" s="88"/>
      <c r="J20" s="88"/>
      <c r="K20" s="88"/>
      <c r="L20" s="88"/>
      <c r="M20" s="85"/>
      <c r="N20" s="86"/>
    </row>
    <row r="21" spans="1:18">
      <c r="A21" s="279"/>
      <c r="B21" s="285"/>
      <c r="C21" s="285"/>
      <c r="D21" s="7" t="s">
        <v>101</v>
      </c>
      <c r="E21" s="87">
        <f t="shared" ref="E21:I21" si="2">E28+E35+E42+E49</f>
        <v>0</v>
      </c>
      <c r="F21" s="87">
        <f t="shared" si="2"/>
        <v>0</v>
      </c>
      <c r="G21" s="87">
        <f t="shared" si="2"/>
        <v>0</v>
      </c>
      <c r="H21" s="87">
        <f t="shared" ref="H21" si="3">H28+H35+H42+H49</f>
        <v>0</v>
      </c>
      <c r="I21" s="88">
        <f t="shared" si="2"/>
        <v>0</v>
      </c>
      <c r="J21" s="88">
        <f t="shared" ref="J21:K21" si="4">J28+J35+J42+J49</f>
        <v>0</v>
      </c>
      <c r="K21" s="88">
        <f t="shared" si="4"/>
        <v>0</v>
      </c>
      <c r="L21" s="88">
        <f t="shared" ref="L21:L53" si="5">SUM(I21:K21)</f>
        <v>0</v>
      </c>
      <c r="M21" s="85"/>
      <c r="N21" s="86"/>
    </row>
    <row r="22" spans="1:18">
      <c r="A22" s="279"/>
      <c r="B22" s="285"/>
      <c r="C22" s="285"/>
      <c r="D22" s="145" t="s">
        <v>102</v>
      </c>
      <c r="E22" s="87">
        <f>E29+E36+E43+E50</f>
        <v>33226.424510000004</v>
      </c>
      <c r="F22" s="87">
        <f t="shared" ref="F22:G22" si="6">F29+F36+F43+F50</f>
        <v>33544.400000000001</v>
      </c>
      <c r="G22" s="87">
        <f t="shared" si="6"/>
        <v>55791.640999999996</v>
      </c>
      <c r="H22" s="87">
        <f t="shared" ref="H22" si="7">H29+H36+H43+H50</f>
        <v>50192.994449999998</v>
      </c>
      <c r="I22" s="88">
        <f>I29+I36+I43+I50</f>
        <v>43807.599000000002</v>
      </c>
      <c r="J22" s="88">
        <f t="shared" ref="J22:K22" si="8">J29+J36+J43+J50</f>
        <v>0</v>
      </c>
      <c r="K22" s="88">
        <f t="shared" si="8"/>
        <v>0</v>
      </c>
      <c r="L22" s="88">
        <f t="shared" si="5"/>
        <v>43807.599000000002</v>
      </c>
      <c r="M22" s="85"/>
      <c r="N22" s="86">
        <f t="shared" ref="N22:N25" si="9">SUM(E22:K22)</f>
        <v>216563.05895999999</v>
      </c>
    </row>
    <row r="23" spans="1:18">
      <c r="A23" s="279"/>
      <c r="B23" s="285"/>
      <c r="C23" s="285"/>
      <c r="D23" s="145" t="s">
        <v>40</v>
      </c>
      <c r="E23" s="87">
        <f>E30+E37+E44+E51</f>
        <v>132150.42452</v>
      </c>
      <c r="F23" s="87">
        <f t="shared" ref="F23:G23" si="10">F30+F37+F44+F51</f>
        <v>98960.423290000006</v>
      </c>
      <c r="G23" s="87">
        <f t="shared" si="10"/>
        <v>113001.82996999999</v>
      </c>
      <c r="H23" s="87">
        <f t="shared" ref="H23" si="11">H30+H37+H44+H51</f>
        <v>105262.70068999998</v>
      </c>
      <c r="I23" s="88">
        <f>I30+I37+I44+I51</f>
        <v>140943.07</v>
      </c>
      <c r="J23" s="88">
        <f t="shared" ref="J23:K23" si="12">J30+J37+J44+J51</f>
        <v>135504.495</v>
      </c>
      <c r="K23" s="88">
        <f t="shared" si="12"/>
        <v>130504.49500000001</v>
      </c>
      <c r="L23" s="88">
        <f t="shared" si="5"/>
        <v>406952.06</v>
      </c>
      <c r="M23" s="85"/>
      <c r="N23" s="86">
        <f t="shared" si="9"/>
        <v>856327.43846999994</v>
      </c>
    </row>
    <row r="24" spans="1:18" ht="48">
      <c r="A24" s="279"/>
      <c r="B24" s="285"/>
      <c r="C24" s="285"/>
      <c r="D24" s="8" t="s">
        <v>103</v>
      </c>
      <c r="E24" s="87">
        <f t="shared" ref="E24:G24" si="13">E31+E38+E45+E52</f>
        <v>0</v>
      </c>
      <c r="F24" s="87">
        <f t="shared" si="13"/>
        <v>0</v>
      </c>
      <c r="G24" s="87">
        <f t="shared" si="13"/>
        <v>0</v>
      </c>
      <c r="H24" s="87">
        <f t="shared" ref="H24" si="14">H31+H38+H45+H52</f>
        <v>0</v>
      </c>
      <c r="I24" s="88">
        <f t="shared" ref="I24:K24" si="15">I31+I38+I45+I52</f>
        <v>0</v>
      </c>
      <c r="J24" s="88">
        <f t="shared" si="15"/>
        <v>0</v>
      </c>
      <c r="K24" s="88">
        <f t="shared" si="15"/>
        <v>0</v>
      </c>
      <c r="L24" s="88">
        <f t="shared" si="5"/>
        <v>0</v>
      </c>
      <c r="M24" s="85"/>
      <c r="N24" s="86">
        <f t="shared" si="9"/>
        <v>0</v>
      </c>
    </row>
    <row r="25" spans="1:18" ht="19.5" thickBot="1">
      <c r="A25" s="279"/>
      <c r="B25" s="285"/>
      <c r="C25" s="285"/>
      <c r="D25" s="145" t="s">
        <v>21</v>
      </c>
      <c r="E25" s="87">
        <f t="shared" ref="E25:G25" si="16">E32+E39+E46+E53</f>
        <v>0</v>
      </c>
      <c r="F25" s="87">
        <f t="shared" si="16"/>
        <v>0</v>
      </c>
      <c r="G25" s="87">
        <f t="shared" si="16"/>
        <v>200</v>
      </c>
      <c r="H25" s="87">
        <f t="shared" ref="H25" si="17">H32+H39+H46+H53</f>
        <v>0</v>
      </c>
      <c r="I25" s="88">
        <f t="shared" ref="I25:K25" si="18">I32+I39+I46+I53</f>
        <v>0</v>
      </c>
      <c r="J25" s="88">
        <f t="shared" si="18"/>
        <v>0</v>
      </c>
      <c r="K25" s="88">
        <f t="shared" si="18"/>
        <v>0</v>
      </c>
      <c r="L25" s="88">
        <f t="shared" si="5"/>
        <v>0</v>
      </c>
      <c r="M25" s="85"/>
      <c r="N25" s="86">
        <f t="shared" si="9"/>
        <v>200</v>
      </c>
    </row>
    <row r="26" spans="1:18" s="136" customFormat="1">
      <c r="A26" s="279" t="s">
        <v>3</v>
      </c>
      <c r="B26" s="285" t="s">
        <v>15</v>
      </c>
      <c r="C26" s="285" t="str">
        <f>'пр 6 к МП'!C23</f>
        <v>Развитие транспортного комплекса, обеспечение сохранности и модернизации автомобильных дорог Туруханского района</v>
      </c>
      <c r="D26" s="156" t="s">
        <v>37</v>
      </c>
      <c r="E26" s="83">
        <f>SUM(E28:E32)</f>
        <v>38654.857510000002</v>
      </c>
      <c r="F26" s="83">
        <f t="shared" ref="F26:H26" si="19">SUM(F28:F32)</f>
        <v>38642.90999</v>
      </c>
      <c r="G26" s="83">
        <f t="shared" si="19"/>
        <v>64679.243999999999</v>
      </c>
      <c r="H26" s="83">
        <f t="shared" si="19"/>
        <v>51991.447849999997</v>
      </c>
      <c r="I26" s="84">
        <f>SUM(I28:I32)</f>
        <v>47727.808000000005</v>
      </c>
      <c r="J26" s="84">
        <f t="shared" ref="J26:K26" si="20">SUM(J28:J32)</f>
        <v>12889.584999999999</v>
      </c>
      <c r="K26" s="84">
        <f t="shared" si="20"/>
        <v>7889.585</v>
      </c>
      <c r="L26" s="84">
        <f>SUM(I26:K26)</f>
        <v>68506.978000000003</v>
      </c>
      <c r="M26" s="134">
        <f>L26-'пр 6 к МП'!L23</f>
        <v>0</v>
      </c>
      <c r="N26" s="135">
        <f>SUM(E26:K26)</f>
        <v>262475.43734999996</v>
      </c>
      <c r="O26" s="136" t="b">
        <f>SUM(N28:N32)=N26</f>
        <v>1</v>
      </c>
    </row>
    <row r="27" spans="1:18" s="139" customFormat="1">
      <c r="A27" s="279"/>
      <c r="B27" s="285"/>
      <c r="C27" s="285"/>
      <c r="D27" s="145" t="s">
        <v>20</v>
      </c>
      <c r="E27" s="89"/>
      <c r="F27" s="89"/>
      <c r="G27" s="89"/>
      <c r="H27" s="89"/>
      <c r="I27" s="88"/>
      <c r="J27" s="88"/>
      <c r="K27" s="88"/>
      <c r="L27" s="88"/>
      <c r="M27" s="137"/>
      <c r="N27" s="138"/>
    </row>
    <row r="28" spans="1:18" s="139" customFormat="1">
      <c r="A28" s="279"/>
      <c r="B28" s="285"/>
      <c r="C28" s="285"/>
      <c r="D28" s="7" t="s">
        <v>101</v>
      </c>
      <c r="E28" s="89"/>
      <c r="F28" s="89"/>
      <c r="G28" s="89"/>
      <c r="H28" s="89"/>
      <c r="I28" s="88"/>
      <c r="J28" s="88"/>
      <c r="K28" s="88"/>
      <c r="L28" s="88">
        <f t="shared" si="5"/>
        <v>0</v>
      </c>
      <c r="M28" s="137"/>
      <c r="N28" s="138"/>
    </row>
    <row r="29" spans="1:18" s="139" customFormat="1">
      <c r="A29" s="279"/>
      <c r="B29" s="285"/>
      <c r="C29" s="285"/>
      <c r="D29" s="145" t="s">
        <v>102</v>
      </c>
      <c r="E29" s="89">
        <v>33203.024510000003</v>
      </c>
      <c r="F29" s="89">
        <v>33544.400000000001</v>
      </c>
      <c r="G29" s="89">
        <v>55649.004999999997</v>
      </c>
      <c r="H29" s="89">
        <v>47780.994449999998</v>
      </c>
      <c r="I29" s="88">
        <f>'пр к ПП1'!H15+'пр к ПП1'!H17</f>
        <v>40524.899000000005</v>
      </c>
      <c r="J29" s="88">
        <f>'пр к ПП1'!I15</f>
        <v>0</v>
      </c>
      <c r="K29" s="88">
        <f>'пр к ПП1'!J15+'пр к ПП1'!J17</f>
        <v>0</v>
      </c>
      <c r="L29" s="88">
        <f t="shared" si="5"/>
        <v>40524.899000000005</v>
      </c>
      <c r="M29" s="137"/>
      <c r="N29" s="138">
        <f t="shared" ref="N29:N32" si="21">SUM(E29:K29)</f>
        <v>210702.32296000002</v>
      </c>
    </row>
    <row r="30" spans="1:18" s="139" customFormat="1">
      <c r="A30" s="279"/>
      <c r="B30" s="285"/>
      <c r="C30" s="285"/>
      <c r="D30" s="145" t="s">
        <v>40</v>
      </c>
      <c r="E30" s="89">
        <v>5451.8330000000005</v>
      </c>
      <c r="F30" s="89">
        <v>5098.5099900000005</v>
      </c>
      <c r="G30" s="89">
        <v>8830.2389999999996</v>
      </c>
      <c r="H30" s="89">
        <v>4210.4534000000003</v>
      </c>
      <c r="I30" s="88">
        <f>'пр к ПП1'!H20+'пр к ПП1'!H19+'пр к ПП1'!H22+'пр к ПП1'!H24</f>
        <v>7202.9089999999997</v>
      </c>
      <c r="J30" s="88">
        <f>'пр к ПП1'!I20+'пр к ПП1'!I19+'пр к ПП1'!I22+'пр к ПП1'!I24+'пр к ПП1'!I17</f>
        <v>12889.584999999999</v>
      </c>
      <c r="K30" s="88">
        <f>'пр к ПП1'!J20+'пр к ПП1'!J19+'пр к ПП1'!J22+'пр к ПП1'!J24</f>
        <v>7889.585</v>
      </c>
      <c r="L30" s="88">
        <f>SUM(I30:K30)</f>
        <v>27982.078999999998</v>
      </c>
      <c r="M30" s="137"/>
      <c r="N30" s="138">
        <f t="shared" si="21"/>
        <v>51573.114389999995</v>
      </c>
    </row>
    <row r="31" spans="1:18" s="139" customFormat="1" ht="48">
      <c r="A31" s="279"/>
      <c r="B31" s="285"/>
      <c r="C31" s="285"/>
      <c r="D31" s="8" t="s">
        <v>103</v>
      </c>
      <c r="E31" s="90"/>
      <c r="F31" s="90">
        <v>0</v>
      </c>
      <c r="G31" s="90"/>
      <c r="H31" s="90"/>
      <c r="I31" s="88"/>
      <c r="J31" s="88"/>
      <c r="K31" s="88"/>
      <c r="L31" s="88">
        <f t="shared" si="5"/>
        <v>0</v>
      </c>
      <c r="M31" s="137"/>
      <c r="N31" s="138">
        <f t="shared" si="21"/>
        <v>0</v>
      </c>
    </row>
    <row r="32" spans="1:18" s="142" customFormat="1" ht="19.5" thickBot="1">
      <c r="A32" s="279"/>
      <c r="B32" s="285"/>
      <c r="C32" s="285"/>
      <c r="D32" s="145" t="s">
        <v>21</v>
      </c>
      <c r="E32" s="89"/>
      <c r="F32" s="89"/>
      <c r="G32" s="89">
        <v>200</v>
      </c>
      <c r="H32" s="89"/>
      <c r="I32" s="88"/>
      <c r="J32" s="88"/>
      <c r="K32" s="88"/>
      <c r="L32" s="88">
        <f t="shared" si="5"/>
        <v>0</v>
      </c>
      <c r="M32" s="140"/>
      <c r="N32" s="141">
        <f t="shared" si="21"/>
        <v>200</v>
      </c>
    </row>
    <row r="33" spans="1:15" s="136" customFormat="1">
      <c r="A33" s="279" t="s">
        <v>85</v>
      </c>
      <c r="B33" s="285" t="s">
        <v>92</v>
      </c>
      <c r="C33" s="285" t="str">
        <f>'пр 6 к МП'!C27</f>
        <v>Организация транспортного обслуживания  на территории Туруханского района</v>
      </c>
      <c r="D33" s="156" t="s">
        <v>37</v>
      </c>
      <c r="E33" s="83">
        <f t="shared" ref="E33:H33" si="22">SUM(E35:E39)</f>
        <v>119174.72440000001</v>
      </c>
      <c r="F33" s="83">
        <f t="shared" si="22"/>
        <v>81921.9133</v>
      </c>
      <c r="G33" s="83">
        <f t="shared" si="22"/>
        <v>94460.706969999999</v>
      </c>
      <c r="H33" s="83">
        <f t="shared" si="22"/>
        <v>91047.031289999984</v>
      </c>
      <c r="I33" s="84">
        <f>SUM(I35:I39)</f>
        <v>123134.024</v>
      </c>
      <c r="J33" s="84">
        <f t="shared" ref="J33:K33" si="23">SUM(J35:J39)</f>
        <v>112014.91</v>
      </c>
      <c r="K33" s="84">
        <f t="shared" si="23"/>
        <v>112014.91</v>
      </c>
      <c r="L33" s="84">
        <f t="shared" si="5"/>
        <v>347163.84400000004</v>
      </c>
      <c r="M33" s="134">
        <f>L33-'пр 6 к МП'!L27</f>
        <v>0</v>
      </c>
      <c r="N33" s="135">
        <f>SUM(E33:K33)</f>
        <v>733768.21996000002</v>
      </c>
      <c r="O33" s="136" t="b">
        <f>SUM(N35:N39)=N33</f>
        <v>1</v>
      </c>
    </row>
    <row r="34" spans="1:15" s="139" customFormat="1">
      <c r="A34" s="279"/>
      <c r="B34" s="285"/>
      <c r="C34" s="285"/>
      <c r="D34" s="145" t="s">
        <v>20</v>
      </c>
      <c r="E34" s="89"/>
      <c r="F34" s="89"/>
      <c r="G34" s="89"/>
      <c r="H34" s="89"/>
      <c r="I34" s="88"/>
      <c r="J34" s="88"/>
      <c r="K34" s="88"/>
      <c r="L34" s="88"/>
      <c r="M34" s="137"/>
      <c r="N34" s="138"/>
    </row>
    <row r="35" spans="1:15" s="139" customFormat="1">
      <c r="A35" s="279"/>
      <c r="B35" s="285"/>
      <c r="C35" s="285"/>
      <c r="D35" s="7" t="s">
        <v>101</v>
      </c>
      <c r="E35" s="89"/>
      <c r="F35" s="89"/>
      <c r="G35" s="89"/>
      <c r="H35" s="89"/>
      <c r="I35" s="88"/>
      <c r="J35" s="88"/>
      <c r="K35" s="88"/>
      <c r="L35" s="88">
        <f t="shared" si="5"/>
        <v>0</v>
      </c>
      <c r="M35" s="137"/>
      <c r="N35" s="138"/>
    </row>
    <row r="36" spans="1:15" s="139" customFormat="1">
      <c r="A36" s="279"/>
      <c r="B36" s="285"/>
      <c r="C36" s="285"/>
      <c r="D36" s="145" t="s">
        <v>102</v>
      </c>
      <c r="E36" s="89"/>
      <c r="F36" s="89"/>
      <c r="G36" s="89"/>
      <c r="H36" s="89"/>
      <c r="I36" s="88"/>
      <c r="J36" s="88"/>
      <c r="K36" s="88"/>
      <c r="L36" s="88">
        <f t="shared" si="5"/>
        <v>0</v>
      </c>
      <c r="M36" s="137"/>
      <c r="N36" s="138">
        <f t="shared" ref="N36:N39" si="24">SUM(E36:K36)</f>
        <v>0</v>
      </c>
    </row>
    <row r="37" spans="1:15" s="139" customFormat="1">
      <c r="A37" s="279"/>
      <c r="B37" s="285"/>
      <c r="C37" s="285"/>
      <c r="D37" s="145" t="s">
        <v>40</v>
      </c>
      <c r="E37" s="89">
        <v>119174.72440000001</v>
      </c>
      <c r="F37" s="89">
        <v>81921.9133</v>
      </c>
      <c r="G37" s="89">
        <v>94460.706969999999</v>
      </c>
      <c r="H37" s="89">
        <v>91047.031289999984</v>
      </c>
      <c r="I37" s="88">
        <f>'пр к ПП2'!H15+'пр к ПП2'!H17+'пр к ПП2'!H22</f>
        <v>123134.024</v>
      </c>
      <c r="J37" s="88">
        <f>'пр к ПП2'!I15+'пр к ПП2'!I17+'пр к ПП2'!I22</f>
        <v>112014.91</v>
      </c>
      <c r="K37" s="88">
        <f>'пр к ПП2'!J15+'пр к ПП2'!J17+'пр к ПП2'!J22</f>
        <v>112014.91</v>
      </c>
      <c r="L37" s="88">
        <f t="shared" si="5"/>
        <v>347163.84400000004</v>
      </c>
      <c r="M37" s="137"/>
      <c r="N37" s="138">
        <f t="shared" si="24"/>
        <v>733768.21996000002</v>
      </c>
    </row>
    <row r="38" spans="1:15" s="139" customFormat="1" ht="48">
      <c r="A38" s="279"/>
      <c r="B38" s="285"/>
      <c r="C38" s="285"/>
      <c r="D38" s="8" t="s">
        <v>103</v>
      </c>
      <c r="E38" s="90"/>
      <c r="F38" s="90"/>
      <c r="G38" s="90"/>
      <c r="H38" s="90"/>
      <c r="I38" s="88"/>
      <c r="J38" s="88"/>
      <c r="K38" s="88"/>
      <c r="L38" s="88">
        <f t="shared" si="5"/>
        <v>0</v>
      </c>
      <c r="M38" s="137"/>
      <c r="N38" s="138">
        <f t="shared" si="24"/>
        <v>0</v>
      </c>
    </row>
    <row r="39" spans="1:15" s="142" customFormat="1" ht="19.5" thickBot="1">
      <c r="A39" s="279"/>
      <c r="B39" s="285"/>
      <c r="C39" s="285"/>
      <c r="D39" s="145" t="s">
        <v>21</v>
      </c>
      <c r="E39" s="89"/>
      <c r="F39" s="89"/>
      <c r="G39" s="89"/>
      <c r="H39" s="89"/>
      <c r="I39" s="88"/>
      <c r="J39" s="88"/>
      <c r="K39" s="88"/>
      <c r="L39" s="88">
        <f t="shared" si="5"/>
        <v>0</v>
      </c>
      <c r="M39" s="140"/>
      <c r="N39" s="141">
        <f t="shared" si="24"/>
        <v>0</v>
      </c>
    </row>
    <row r="40" spans="1:15" s="136" customFormat="1">
      <c r="A40" s="279" t="s">
        <v>87</v>
      </c>
      <c r="B40" s="285" t="s">
        <v>93</v>
      </c>
      <c r="C40" s="285" t="str">
        <f>'пр 6 к МП'!C32</f>
        <v>Безопасность дорожного движения в Туруханском районе</v>
      </c>
      <c r="D40" s="156" t="s">
        <v>37</v>
      </c>
      <c r="E40" s="83">
        <f t="shared" ref="E40:H40" si="25">SUM(E42:E46)</f>
        <v>23.4</v>
      </c>
      <c r="F40" s="83">
        <f t="shared" si="25"/>
        <v>0</v>
      </c>
      <c r="G40" s="83">
        <f t="shared" si="25"/>
        <v>463.12</v>
      </c>
      <c r="H40" s="83">
        <f t="shared" si="25"/>
        <v>152.5</v>
      </c>
      <c r="I40" s="84">
        <f>SUM(I42:I46)</f>
        <v>220.5</v>
      </c>
      <c r="J40" s="84">
        <f t="shared" ref="J40:K40" si="26">SUM(J42:J46)</f>
        <v>0</v>
      </c>
      <c r="K40" s="84">
        <f t="shared" si="26"/>
        <v>0</v>
      </c>
      <c r="L40" s="84">
        <f t="shared" si="5"/>
        <v>220.5</v>
      </c>
      <c r="M40" s="143">
        <f>L40-'пр 6 к МП'!L32</f>
        <v>0</v>
      </c>
      <c r="N40" s="135">
        <f t="shared" ref="N40" si="27">SUM(E40:K40)</f>
        <v>859.52</v>
      </c>
      <c r="O40" s="136" t="b">
        <f>SUM(N42:N46)=N40</f>
        <v>1</v>
      </c>
    </row>
    <row r="41" spans="1:15" s="139" customFormat="1">
      <c r="A41" s="279"/>
      <c r="B41" s="285"/>
      <c r="C41" s="285"/>
      <c r="D41" s="145" t="s">
        <v>20</v>
      </c>
      <c r="E41" s="89"/>
      <c r="F41" s="89"/>
      <c r="G41" s="89"/>
      <c r="H41" s="89"/>
      <c r="I41" s="88"/>
      <c r="J41" s="88"/>
      <c r="K41" s="88"/>
      <c r="L41" s="88"/>
      <c r="M41" s="137"/>
      <c r="N41" s="138"/>
    </row>
    <row r="42" spans="1:15" s="139" customFormat="1">
      <c r="A42" s="279"/>
      <c r="B42" s="285"/>
      <c r="C42" s="285"/>
      <c r="D42" s="7" t="s">
        <v>101</v>
      </c>
      <c r="E42" s="89"/>
      <c r="F42" s="89"/>
      <c r="G42" s="89"/>
      <c r="H42" s="89"/>
      <c r="I42" s="88"/>
      <c r="J42" s="88"/>
      <c r="K42" s="88"/>
      <c r="L42" s="88">
        <f t="shared" si="5"/>
        <v>0</v>
      </c>
      <c r="M42" s="137"/>
      <c r="N42" s="138"/>
    </row>
    <row r="43" spans="1:15" s="139" customFormat="1">
      <c r="A43" s="279"/>
      <c r="B43" s="285"/>
      <c r="C43" s="285"/>
      <c r="D43" s="145" t="s">
        <v>102</v>
      </c>
      <c r="E43" s="89">
        <v>23.4</v>
      </c>
      <c r="F43" s="89">
        <v>0</v>
      </c>
      <c r="G43" s="89">
        <v>142.636</v>
      </c>
      <c r="H43" s="89">
        <v>152</v>
      </c>
      <c r="I43" s="88">
        <f>'пр к ПП3'!H18+'пр к ПП3'!H15</f>
        <v>220.5</v>
      </c>
      <c r="J43" s="88">
        <f>'пр к ПП3'!I18+'пр к ПП3'!I15</f>
        <v>0</v>
      </c>
      <c r="K43" s="88">
        <f>'пр к ПП3'!J18+'пр к ПП3'!J15</f>
        <v>0</v>
      </c>
      <c r="L43" s="88">
        <f t="shared" si="5"/>
        <v>220.5</v>
      </c>
      <c r="M43" s="137"/>
      <c r="N43" s="138">
        <f t="shared" ref="N43:N44" si="28">SUM(E43:K43)</f>
        <v>538.53600000000006</v>
      </c>
    </row>
    <row r="44" spans="1:15" s="139" customFormat="1">
      <c r="A44" s="279"/>
      <c r="B44" s="285"/>
      <c r="C44" s="285"/>
      <c r="D44" s="145" t="s">
        <v>40</v>
      </c>
      <c r="E44" s="89">
        <v>0</v>
      </c>
      <c r="F44" s="89">
        <v>0</v>
      </c>
      <c r="G44" s="89">
        <v>320.48399999999998</v>
      </c>
      <c r="H44" s="89">
        <v>0.5</v>
      </c>
      <c r="I44" s="88">
        <f>'пр к ПП3'!H16</f>
        <v>0</v>
      </c>
      <c r="J44" s="88">
        <f>'пр к ПП3'!I16</f>
        <v>0</v>
      </c>
      <c r="K44" s="88">
        <f>'пр к ПП3'!J16</f>
        <v>0</v>
      </c>
      <c r="L44" s="88">
        <f t="shared" si="5"/>
        <v>0</v>
      </c>
      <c r="M44" s="137"/>
      <c r="N44" s="138">
        <f t="shared" si="28"/>
        <v>320.98399999999998</v>
      </c>
    </row>
    <row r="45" spans="1:15" s="139" customFormat="1" ht="48">
      <c r="A45" s="279"/>
      <c r="B45" s="285"/>
      <c r="C45" s="285"/>
      <c r="D45" s="8" t="s">
        <v>103</v>
      </c>
      <c r="E45" s="90"/>
      <c r="F45" s="90"/>
      <c r="G45" s="90"/>
      <c r="H45" s="90"/>
      <c r="I45" s="88"/>
      <c r="J45" s="88"/>
      <c r="K45" s="88"/>
      <c r="L45" s="88">
        <f t="shared" si="5"/>
        <v>0</v>
      </c>
      <c r="M45" s="137"/>
      <c r="N45" s="138"/>
    </row>
    <row r="46" spans="1:15" s="142" customFormat="1" ht="19.5" thickBot="1">
      <c r="A46" s="279"/>
      <c r="B46" s="285"/>
      <c r="C46" s="285"/>
      <c r="D46" s="145" t="s">
        <v>21</v>
      </c>
      <c r="E46" s="89"/>
      <c r="F46" s="89"/>
      <c r="G46" s="89"/>
      <c r="H46" s="89"/>
      <c r="I46" s="88"/>
      <c r="J46" s="88"/>
      <c r="K46" s="88"/>
      <c r="L46" s="88">
        <f t="shared" si="5"/>
        <v>0</v>
      </c>
      <c r="M46" s="140"/>
      <c r="N46" s="141"/>
    </row>
    <row r="47" spans="1:15" s="136" customFormat="1">
      <c r="A47" s="279" t="s">
        <v>88</v>
      </c>
      <c r="B47" s="285" t="s">
        <v>94</v>
      </c>
      <c r="C47" s="285" t="str">
        <f>'пр 6 к МП'!C36</f>
        <v>Развитие связи на территории Туруханского района</v>
      </c>
      <c r="D47" s="156" t="s">
        <v>37</v>
      </c>
      <c r="E47" s="83">
        <f t="shared" ref="E47:H47" si="29">SUM(E49:E53)</f>
        <v>7523.8671199999999</v>
      </c>
      <c r="F47" s="83">
        <f t="shared" si="29"/>
        <v>11940</v>
      </c>
      <c r="G47" s="83">
        <f t="shared" si="29"/>
        <v>9390.4</v>
      </c>
      <c r="H47" s="83">
        <f t="shared" si="29"/>
        <v>12264.716</v>
      </c>
      <c r="I47" s="84">
        <f>SUM(I49:I53)</f>
        <v>13668.337</v>
      </c>
      <c r="J47" s="84">
        <f t="shared" ref="J47:K47" si="30">SUM(J49:J53)</f>
        <v>10600</v>
      </c>
      <c r="K47" s="84">
        <f t="shared" si="30"/>
        <v>10600</v>
      </c>
      <c r="L47" s="84">
        <f t="shared" si="5"/>
        <v>34868.337</v>
      </c>
      <c r="M47" s="134">
        <f>L47-'пр 6 к МП'!L36</f>
        <v>0</v>
      </c>
      <c r="N47" s="135">
        <f t="shared" ref="N47" si="31">SUM(E47:K47)</f>
        <v>75987.320119999989</v>
      </c>
      <c r="O47" s="136" t="b">
        <f>SUM(N49:N53)=N47</f>
        <v>1</v>
      </c>
    </row>
    <row r="48" spans="1:15" s="139" customFormat="1">
      <c r="A48" s="279"/>
      <c r="B48" s="285"/>
      <c r="C48" s="285"/>
      <c r="D48" s="145" t="s">
        <v>20</v>
      </c>
      <c r="E48" s="89"/>
      <c r="F48" s="89"/>
      <c r="G48" s="89"/>
      <c r="H48" s="89"/>
      <c r="I48" s="88"/>
      <c r="J48" s="88"/>
      <c r="K48" s="88"/>
      <c r="L48" s="88"/>
      <c r="M48" s="137"/>
      <c r="N48" s="138"/>
    </row>
    <row r="49" spans="1:14" s="139" customFormat="1">
      <c r="A49" s="279"/>
      <c r="B49" s="285"/>
      <c r="C49" s="285"/>
      <c r="D49" s="7" t="s">
        <v>101</v>
      </c>
      <c r="E49" s="89"/>
      <c r="F49" s="89"/>
      <c r="G49" s="89"/>
      <c r="H49" s="89"/>
      <c r="I49" s="88"/>
      <c r="J49" s="88"/>
      <c r="K49" s="88"/>
      <c r="L49" s="88">
        <f t="shared" si="5"/>
        <v>0</v>
      </c>
      <c r="M49" s="137"/>
      <c r="N49" s="138"/>
    </row>
    <row r="50" spans="1:14" s="139" customFormat="1">
      <c r="A50" s="279"/>
      <c r="B50" s="285"/>
      <c r="C50" s="285"/>
      <c r="D50" s="145" t="s">
        <v>102</v>
      </c>
      <c r="E50" s="89"/>
      <c r="F50" s="89"/>
      <c r="G50" s="89"/>
      <c r="H50" s="89">
        <v>2260</v>
      </c>
      <c r="I50" s="88">
        <f>'пр к ПП4'!H17</f>
        <v>3062.2</v>
      </c>
      <c r="J50" s="88">
        <f>'пр к ПП4'!I17</f>
        <v>0</v>
      </c>
      <c r="K50" s="88">
        <f>'пр к ПП4'!J17</f>
        <v>0</v>
      </c>
      <c r="L50" s="88">
        <f t="shared" si="5"/>
        <v>3062.2</v>
      </c>
      <c r="M50" s="137"/>
      <c r="N50" s="138">
        <f t="shared" ref="N50:N51" si="32">SUM(E50:K50)</f>
        <v>5322.2</v>
      </c>
    </row>
    <row r="51" spans="1:14" s="139" customFormat="1">
      <c r="A51" s="279"/>
      <c r="B51" s="285"/>
      <c r="C51" s="285"/>
      <c r="D51" s="145" t="s">
        <v>40</v>
      </c>
      <c r="E51" s="89">
        <v>7523.8671199999999</v>
      </c>
      <c r="F51" s="89">
        <v>11940</v>
      </c>
      <c r="G51" s="89">
        <v>9390.4</v>
      </c>
      <c r="H51" s="89">
        <v>10004.716</v>
      </c>
      <c r="I51" s="88">
        <f>'пр к ПП4'!H15+'пр к ПП4'!H18</f>
        <v>10606.137000000001</v>
      </c>
      <c r="J51" s="88">
        <f>'пр к ПП4'!I15+'пр к ПП4'!I18</f>
        <v>10600</v>
      </c>
      <c r="K51" s="88">
        <f>'пр к ПП4'!J15+'пр к ПП4'!J18</f>
        <v>10600</v>
      </c>
      <c r="L51" s="88">
        <f t="shared" si="5"/>
        <v>31806.137000000002</v>
      </c>
      <c r="M51" s="137"/>
      <c r="N51" s="138">
        <f t="shared" si="32"/>
        <v>70665.120120000007</v>
      </c>
    </row>
    <row r="52" spans="1:14" s="139" customFormat="1" ht="48">
      <c r="A52" s="279"/>
      <c r="B52" s="285"/>
      <c r="C52" s="285"/>
      <c r="D52" s="8" t="s">
        <v>103</v>
      </c>
      <c r="E52" s="90"/>
      <c r="F52" s="90"/>
      <c r="G52" s="90"/>
      <c r="H52" s="90"/>
      <c r="I52" s="88"/>
      <c r="J52" s="88"/>
      <c r="K52" s="88"/>
      <c r="L52" s="88">
        <f t="shared" si="5"/>
        <v>0</v>
      </c>
      <c r="M52" s="137"/>
      <c r="N52" s="138"/>
    </row>
    <row r="53" spans="1:14" s="142" customFormat="1" ht="19.5" thickBot="1">
      <c r="A53" s="279"/>
      <c r="B53" s="285"/>
      <c r="C53" s="285"/>
      <c r="D53" s="145" t="s">
        <v>21</v>
      </c>
      <c r="E53" s="89"/>
      <c r="F53" s="89"/>
      <c r="G53" s="89"/>
      <c r="H53" s="89"/>
      <c r="I53" s="88"/>
      <c r="J53" s="88"/>
      <c r="K53" s="88"/>
      <c r="L53" s="88">
        <f t="shared" si="5"/>
        <v>0</v>
      </c>
      <c r="M53" s="140"/>
      <c r="N53" s="141"/>
    </row>
    <row r="58" spans="1:14" s="1" customFormat="1" ht="15.75">
      <c r="A58" s="4"/>
      <c r="B58" s="1" t="s">
        <v>236</v>
      </c>
      <c r="E58" s="4"/>
    </row>
    <row r="59" spans="1:14" s="1" customFormat="1" ht="15.75">
      <c r="A59" s="4"/>
      <c r="B59" s="1" t="s">
        <v>237</v>
      </c>
      <c r="E59" s="4"/>
      <c r="I59" s="1" t="b">
        <f>I26='пр к ПП1'!H26</f>
        <v>1</v>
      </c>
      <c r="J59" s="1" t="b">
        <f>J26='пр к ПП1'!I26</f>
        <v>1</v>
      </c>
      <c r="K59" s="1" t="b">
        <f>K26='пр к ПП1'!J26</f>
        <v>1</v>
      </c>
      <c r="L59" s="1" t="b">
        <f>L26='пр к ПП1'!K26</f>
        <v>1</v>
      </c>
      <c r="M59" s="1" t="b">
        <f>M35='пр к ПП1'!K38</f>
        <v>1</v>
      </c>
    </row>
    <row r="60" spans="1:14" s="1" customFormat="1" ht="15.75">
      <c r="A60" s="4"/>
      <c r="B60" s="1" t="s">
        <v>238</v>
      </c>
      <c r="E60" s="4"/>
      <c r="I60" s="1" t="b">
        <f>I33='пр к ПП2'!H24</f>
        <v>1</v>
      </c>
      <c r="J60" s="1" t="b">
        <f>J33='пр к ПП2'!I24</f>
        <v>1</v>
      </c>
      <c r="K60" s="1" t="b">
        <f>K33='пр к ПП2'!J24</f>
        <v>1</v>
      </c>
      <c r="L60" s="1" t="b">
        <f>L33='пр к ПП2'!K24</f>
        <v>1</v>
      </c>
      <c r="M60" s="1" t="b">
        <f>M39='пр к ПП2'!K36</f>
        <v>1</v>
      </c>
    </row>
    <row r="61" spans="1:14" s="1" customFormat="1" ht="15.75">
      <c r="A61" s="4"/>
      <c r="B61" s="1" t="s">
        <v>239</v>
      </c>
      <c r="E61" s="4"/>
      <c r="I61" s="1" t="b">
        <f>I40='пр к ПП3'!H22</f>
        <v>1</v>
      </c>
      <c r="J61" s="1" t="b">
        <f>J40='пр к ПП3'!I22</f>
        <v>1</v>
      </c>
      <c r="K61" s="1" t="b">
        <f>K40='пр к ПП3'!J22</f>
        <v>1</v>
      </c>
      <c r="L61" s="1" t="b">
        <f>L40='пр к ПП3'!K22</f>
        <v>1</v>
      </c>
      <c r="M61" s="1" t="b">
        <f>M43='пр к ПП3'!K34</f>
        <v>1</v>
      </c>
    </row>
    <row r="62" spans="1:14" s="1" customFormat="1" ht="15.75">
      <c r="A62" s="4"/>
      <c r="B62" s="1" t="s">
        <v>240</v>
      </c>
      <c r="E62" s="4"/>
      <c r="I62" s="1" t="b">
        <f>I47='пр к ПП4'!H20</f>
        <v>1</v>
      </c>
      <c r="J62" s="1" t="b">
        <f>J47='пр к ПП4'!I20</f>
        <v>1</v>
      </c>
      <c r="K62" s="1" t="b">
        <f>K47='пр к ПП4'!J20</f>
        <v>1</v>
      </c>
      <c r="L62" s="1" t="b">
        <f>L47='пр к ПП4'!K20</f>
        <v>1</v>
      </c>
      <c r="M62" s="1" t="b">
        <f>M47='пр к ПП4'!L20</f>
        <v>0</v>
      </c>
    </row>
    <row r="63" spans="1:14" s="1" customFormat="1" ht="15.75">
      <c r="A63" s="4"/>
      <c r="E63" s="4"/>
    </row>
    <row r="64" spans="1:14" s="1" customFormat="1" ht="15.75">
      <c r="A64" s="4"/>
      <c r="E64" s="4"/>
    </row>
    <row r="65" spans="1:13" s="1" customFormat="1" ht="15.75">
      <c r="A65" s="4"/>
      <c r="B65" s="1" t="s">
        <v>237</v>
      </c>
      <c r="E65" s="4"/>
      <c r="I65" s="129">
        <f>I26-'пр к ПП1'!H26</f>
        <v>0</v>
      </c>
      <c r="J65" s="129">
        <f>J26-'пр к ПП1'!I26</f>
        <v>0</v>
      </c>
      <c r="K65" s="129">
        <f>K26-'пр к ПП1'!J26</f>
        <v>0</v>
      </c>
      <c r="L65" s="129">
        <f>L26-'пр к ПП1'!K26</f>
        <v>0</v>
      </c>
      <c r="M65" s="129">
        <f>M35-'пр к ПП1'!K38</f>
        <v>0</v>
      </c>
    </row>
    <row r="66" spans="1:13" s="1" customFormat="1" ht="15.75">
      <c r="A66" s="4"/>
      <c r="B66" s="1" t="s">
        <v>238</v>
      </c>
      <c r="E66" s="4"/>
      <c r="I66" s="129">
        <f>I33-'пр к ПП2'!H24</f>
        <v>0</v>
      </c>
      <c r="J66" s="129">
        <f>J33-'пр к ПП2'!I24</f>
        <v>0</v>
      </c>
      <c r="K66" s="129">
        <f>K33-'пр к ПП2'!J24</f>
        <v>0</v>
      </c>
      <c r="L66" s="129">
        <f>L33-'пр к ПП2'!K24</f>
        <v>0</v>
      </c>
      <c r="M66" s="129">
        <f>M39-'пр к ПП2'!K36</f>
        <v>0</v>
      </c>
    </row>
    <row r="67" spans="1:13" s="1" customFormat="1" ht="15.75">
      <c r="A67" s="4"/>
      <c r="B67" s="1" t="s">
        <v>239</v>
      </c>
      <c r="E67" s="4"/>
      <c r="I67" s="129">
        <f>I40-'пр к ПП3'!H22</f>
        <v>0</v>
      </c>
      <c r="J67" s="129">
        <f>J40-'пр к ПП3'!I22</f>
        <v>0</v>
      </c>
      <c r="K67" s="129">
        <f>K40-'пр к ПП3'!J22</f>
        <v>0</v>
      </c>
      <c r="L67" s="129">
        <f>L40-'пр к ПП3'!K22</f>
        <v>0</v>
      </c>
      <c r="M67" s="129">
        <f>M43-'пр к ПП3'!K34</f>
        <v>0</v>
      </c>
    </row>
    <row r="68" spans="1:13" s="1" customFormat="1" ht="15.75">
      <c r="A68" s="4"/>
      <c r="B68" s="1" t="s">
        <v>240</v>
      </c>
      <c r="E68" s="4"/>
      <c r="I68" s="129">
        <f>I47-'пр к ПП4'!H20</f>
        <v>0</v>
      </c>
      <c r="J68" s="129">
        <f>J47-'пр к ПП4'!I20</f>
        <v>0</v>
      </c>
      <c r="K68" s="129">
        <f>K47-'пр к ПП4'!J20</f>
        <v>0</v>
      </c>
      <c r="L68" s="129">
        <f>L47-'пр к ПП4'!K20</f>
        <v>0</v>
      </c>
      <c r="M68" s="129">
        <f>M47-'пр к ПП4'!K32</f>
        <v>0</v>
      </c>
    </row>
  </sheetData>
  <mergeCells count="28">
    <mergeCell ref="A40:A46"/>
    <mergeCell ref="B40:B46"/>
    <mergeCell ref="C40:C46"/>
    <mergeCell ref="A47:A53"/>
    <mergeCell ref="L16:L17"/>
    <mergeCell ref="A19:A25"/>
    <mergeCell ref="B19:B25"/>
    <mergeCell ref="C19:C25"/>
    <mergeCell ref="A33:A39"/>
    <mergeCell ref="B33:B39"/>
    <mergeCell ref="C33:C39"/>
    <mergeCell ref="B47:B53"/>
    <mergeCell ref="C47:C53"/>
    <mergeCell ref="A26:A32"/>
    <mergeCell ref="B26:B32"/>
    <mergeCell ref="C26:C32"/>
    <mergeCell ref="A16:A17"/>
    <mergeCell ref="B16:B17"/>
    <mergeCell ref="C16:C17"/>
    <mergeCell ref="D16:D17"/>
    <mergeCell ref="A13:L13"/>
    <mergeCell ref="J1:L1"/>
    <mergeCell ref="A12:L12"/>
    <mergeCell ref="J5:L5"/>
    <mergeCell ref="A8:L8"/>
    <mergeCell ref="A9:L9"/>
    <mergeCell ref="A10:L10"/>
    <mergeCell ref="A11:L11"/>
  </mergeCells>
  <pageMargins left="0.78740157480314965" right="0.78740157480314965" top="1.1811023622047245" bottom="0.2" header="0.31496062992125984" footer="0.31496062992125984"/>
  <pageSetup paperSize="9" scale="82" fitToHeight="0" orientation="landscape" r:id="rId1"/>
  <rowBreaks count="2" manualBreakCount="2">
    <brk id="25" max="11" man="1"/>
    <brk id="46" max="11" man="1"/>
  </rowBreaks>
  <colBreaks count="2" manualBreakCount="2">
    <brk id="9" max="1048575" man="1"/>
    <brk id="12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R40"/>
  <sheetViews>
    <sheetView showZeros="0" topLeftCell="C13" zoomScale="85" zoomScaleNormal="85" workbookViewId="0">
      <selection activeCell="I25" sqref="I25"/>
    </sheetView>
  </sheetViews>
  <sheetFormatPr defaultRowHeight="15.75"/>
  <cols>
    <col min="2" max="2" width="5" style="67" bestFit="1" customWidth="1"/>
    <col min="3" max="3" width="22.75" customWidth="1"/>
    <col min="4" max="4" width="25.375" customWidth="1"/>
    <col min="5" max="5" width="15.375" customWidth="1"/>
    <col min="6" max="6" width="10.375" bestFit="1" customWidth="1"/>
    <col min="13" max="13" width="10.375" bestFit="1" customWidth="1"/>
  </cols>
  <sheetData>
    <row r="1" spans="1:16">
      <c r="A1" s="286"/>
      <c r="B1" s="287" t="s">
        <v>19</v>
      </c>
      <c r="C1" s="287" t="s">
        <v>180</v>
      </c>
      <c r="D1" s="287" t="s">
        <v>181</v>
      </c>
      <c r="E1" s="287" t="s">
        <v>182</v>
      </c>
      <c r="F1" s="287" t="s">
        <v>183</v>
      </c>
      <c r="G1" s="287"/>
      <c r="H1" s="287"/>
      <c r="I1" s="287"/>
      <c r="J1" s="287"/>
      <c r="K1" s="291"/>
      <c r="M1" s="287" t="s">
        <v>183</v>
      </c>
      <c r="N1" s="287"/>
      <c r="O1" s="287"/>
      <c r="P1" s="287"/>
    </row>
    <row r="2" spans="1:16">
      <c r="A2" s="286"/>
      <c r="B2" s="287"/>
      <c r="C2" s="287"/>
      <c r="D2" s="287"/>
      <c r="E2" s="287"/>
      <c r="F2" s="287" t="s">
        <v>184</v>
      </c>
      <c r="G2" s="287"/>
      <c r="H2" s="287"/>
      <c r="I2" s="287"/>
      <c r="J2" s="287" t="s">
        <v>185</v>
      </c>
      <c r="K2" s="291"/>
      <c r="M2" s="287" t="s">
        <v>184</v>
      </c>
      <c r="N2" s="287"/>
      <c r="O2" s="287"/>
      <c r="P2" s="287"/>
    </row>
    <row r="3" spans="1:16">
      <c r="A3" s="286"/>
      <c r="B3" s="287"/>
      <c r="C3" s="287"/>
      <c r="D3" s="287"/>
      <c r="E3" s="287"/>
      <c r="F3" s="287" t="s">
        <v>186</v>
      </c>
      <c r="G3" s="287"/>
      <c r="H3" s="287"/>
      <c r="I3" s="287" t="s">
        <v>187</v>
      </c>
      <c r="J3" s="287"/>
      <c r="K3" s="291"/>
      <c r="M3" s="287" t="s">
        <v>186</v>
      </c>
      <c r="N3" s="287"/>
      <c r="O3" s="287"/>
      <c r="P3" s="287" t="s">
        <v>187</v>
      </c>
    </row>
    <row r="4" spans="1:16">
      <c r="A4" s="286"/>
      <c r="B4" s="287"/>
      <c r="C4" s="287"/>
      <c r="D4" s="287"/>
      <c r="E4" s="287"/>
      <c r="F4" s="179">
        <v>2018</v>
      </c>
      <c r="G4" s="179">
        <v>2019</v>
      </c>
      <c r="H4" s="179">
        <v>2020</v>
      </c>
      <c r="I4" s="287"/>
      <c r="J4" s="287"/>
      <c r="K4" s="291"/>
      <c r="M4" s="152">
        <v>2018</v>
      </c>
      <c r="N4" s="152">
        <v>2019</v>
      </c>
      <c r="O4" s="152">
        <v>2020</v>
      </c>
      <c r="P4" s="287"/>
    </row>
    <row r="5" spans="1:16" ht="15.75" customHeight="1">
      <c r="A5" s="286"/>
      <c r="B5" s="288">
        <v>1</v>
      </c>
      <c r="C5" s="289" t="str">
        <f>'пр к ПП1'!B15</f>
        <v>Расходы на содержание автомобильных дорог общего пользования местного значения за счет средств дорожного фонда Красноярского края</v>
      </c>
      <c r="D5" s="65" t="s">
        <v>196</v>
      </c>
      <c r="E5" s="287" t="s">
        <v>189</v>
      </c>
      <c r="F5" s="68">
        <f>SUM(F6:F12)</f>
        <v>25.380400000000002</v>
      </c>
      <c r="G5" s="68">
        <f>SUM(G6:G12)</f>
        <v>0</v>
      </c>
      <c r="H5" s="68">
        <f>SUM(H6:H12)</f>
        <v>0</v>
      </c>
      <c r="I5" s="68">
        <f t="shared" ref="I5:I21" si="0">SUM(F5:H5)</f>
        <v>25.380400000000002</v>
      </c>
      <c r="J5" s="287" t="s">
        <v>197</v>
      </c>
      <c r="K5" s="291"/>
      <c r="M5" s="175">
        <f>SUM(M6:M12)</f>
        <v>25380.400000000001</v>
      </c>
      <c r="N5" s="172">
        <f>SUM(N6:N12)</f>
        <v>0</v>
      </c>
      <c r="O5" s="172">
        <f>SUM(O6:O12)</f>
        <v>0</v>
      </c>
      <c r="P5" s="172">
        <f t="shared" ref="P5" si="1">SUM(M5:O5)</f>
        <v>25380.400000000001</v>
      </c>
    </row>
    <row r="6" spans="1:16" ht="25.5">
      <c r="A6" s="286"/>
      <c r="B6" s="288"/>
      <c r="C6" s="289"/>
      <c r="D6" s="59" t="s">
        <v>194</v>
      </c>
      <c r="E6" s="287"/>
      <c r="F6" s="78">
        <f>M6/1000</f>
        <v>3.8079000000000001</v>
      </c>
      <c r="G6" s="78">
        <f t="shared" ref="G6:H12" si="2">N6/1000</f>
        <v>0</v>
      </c>
      <c r="H6" s="78">
        <f t="shared" si="2"/>
        <v>0</v>
      </c>
      <c r="I6" s="68">
        <f t="shared" si="0"/>
        <v>3.8079000000000001</v>
      </c>
      <c r="J6" s="287"/>
      <c r="K6" s="291"/>
      <c r="M6" s="149">
        <f>F34</f>
        <v>3807.9</v>
      </c>
      <c r="N6" s="174"/>
      <c r="O6" s="174"/>
      <c r="P6" s="172"/>
    </row>
    <row r="7" spans="1:16" ht="25.5">
      <c r="A7" s="286"/>
      <c r="B7" s="288"/>
      <c r="C7" s="289"/>
      <c r="D7" s="59" t="s">
        <v>203</v>
      </c>
      <c r="E7" s="287"/>
      <c r="F7" s="78">
        <f t="shared" ref="F7:F12" si="3">M7/1000</f>
        <v>0.84620000000000006</v>
      </c>
      <c r="G7" s="78">
        <f t="shared" si="2"/>
        <v>0</v>
      </c>
      <c r="H7" s="78">
        <f t="shared" si="2"/>
        <v>0</v>
      </c>
      <c r="I7" s="68">
        <f t="shared" si="0"/>
        <v>0.84620000000000006</v>
      </c>
      <c r="J7" s="287"/>
      <c r="K7" s="291"/>
      <c r="M7" s="149">
        <f t="shared" ref="M7:M12" si="4">F35</f>
        <v>846.2</v>
      </c>
      <c r="N7" s="174"/>
      <c r="O7" s="174">
        <v>0</v>
      </c>
      <c r="P7" s="172">
        <f t="shared" ref="P7:P21" si="5">SUM(M7:O7)</f>
        <v>846.2</v>
      </c>
    </row>
    <row r="8" spans="1:16" ht="25.5">
      <c r="A8" s="286"/>
      <c r="B8" s="288"/>
      <c r="C8" s="289"/>
      <c r="D8" s="59" t="s">
        <v>195</v>
      </c>
      <c r="E8" s="287"/>
      <c r="F8" s="78">
        <f t="shared" si="3"/>
        <v>2.70784</v>
      </c>
      <c r="G8" s="78">
        <f t="shared" si="2"/>
        <v>0</v>
      </c>
      <c r="H8" s="78">
        <f t="shared" si="2"/>
        <v>0</v>
      </c>
      <c r="I8" s="68">
        <f t="shared" si="0"/>
        <v>2.70784</v>
      </c>
      <c r="J8" s="287"/>
      <c r="K8" s="291"/>
      <c r="M8" s="149">
        <f t="shared" si="4"/>
        <v>2707.84</v>
      </c>
      <c r="N8" s="174"/>
      <c r="O8" s="174">
        <v>0</v>
      </c>
      <c r="P8" s="172">
        <f t="shared" si="5"/>
        <v>2707.84</v>
      </c>
    </row>
    <row r="9" spans="1:16" ht="25.5">
      <c r="A9" s="286"/>
      <c r="B9" s="288"/>
      <c r="C9" s="289"/>
      <c r="D9" s="59" t="s">
        <v>204</v>
      </c>
      <c r="E9" s="287"/>
      <c r="F9" s="78">
        <f t="shared" si="3"/>
        <v>0.84620000000000006</v>
      </c>
      <c r="G9" s="78">
        <f t="shared" si="2"/>
        <v>0</v>
      </c>
      <c r="H9" s="78">
        <f t="shared" si="2"/>
        <v>0</v>
      </c>
      <c r="I9" s="68">
        <f t="shared" si="0"/>
        <v>0.84620000000000006</v>
      </c>
      <c r="J9" s="287"/>
      <c r="K9" s="291"/>
      <c r="M9" s="149">
        <f t="shared" si="4"/>
        <v>846.2</v>
      </c>
      <c r="N9" s="174"/>
      <c r="O9" s="174">
        <v>0</v>
      </c>
      <c r="P9" s="172">
        <f t="shared" si="5"/>
        <v>846.2</v>
      </c>
    </row>
    <row r="10" spans="1:16" ht="25.5" customHeight="1">
      <c r="A10" s="286"/>
      <c r="B10" s="288"/>
      <c r="C10" s="289"/>
      <c r="D10" s="182" t="s">
        <v>193</v>
      </c>
      <c r="E10" s="287"/>
      <c r="F10" s="78">
        <f t="shared" si="3"/>
        <v>7.7004200000000003</v>
      </c>
      <c r="G10" s="132"/>
      <c r="H10" s="132"/>
      <c r="I10" s="68">
        <f t="shared" si="0"/>
        <v>7.7004200000000003</v>
      </c>
      <c r="J10" s="287"/>
      <c r="K10" s="291"/>
      <c r="M10" s="149">
        <f t="shared" si="4"/>
        <v>7700.42</v>
      </c>
      <c r="N10" s="174"/>
      <c r="O10" s="174"/>
      <c r="P10" s="172">
        <f t="shared" si="5"/>
        <v>7700.42</v>
      </c>
    </row>
    <row r="11" spans="1:16" ht="25.5">
      <c r="A11" s="286"/>
      <c r="B11" s="288"/>
      <c r="C11" s="289"/>
      <c r="D11" s="59" t="s">
        <v>192</v>
      </c>
      <c r="E11" s="287"/>
      <c r="F11" s="78">
        <f t="shared" si="3"/>
        <v>1.100468</v>
      </c>
      <c r="G11" s="78">
        <f t="shared" si="2"/>
        <v>0</v>
      </c>
      <c r="H11" s="78">
        <f t="shared" si="2"/>
        <v>0</v>
      </c>
      <c r="I11" s="68">
        <f t="shared" si="0"/>
        <v>1.100468</v>
      </c>
      <c r="J11" s="287"/>
      <c r="K11" s="291"/>
      <c r="M11" s="149">
        <f t="shared" si="4"/>
        <v>1100.4680000000001</v>
      </c>
      <c r="N11" s="174"/>
      <c r="O11" s="174">
        <v>0</v>
      </c>
      <c r="P11" s="172">
        <f t="shared" si="5"/>
        <v>1100.4680000000001</v>
      </c>
    </row>
    <row r="12" spans="1:16">
      <c r="A12" s="286"/>
      <c r="B12" s="288"/>
      <c r="C12" s="289"/>
      <c r="D12" s="59" t="s">
        <v>202</v>
      </c>
      <c r="E12" s="287"/>
      <c r="F12" s="78">
        <f t="shared" si="3"/>
        <v>8.3713719999999991</v>
      </c>
      <c r="G12" s="78">
        <f t="shared" si="2"/>
        <v>0</v>
      </c>
      <c r="H12" s="78">
        <f t="shared" si="2"/>
        <v>0</v>
      </c>
      <c r="I12" s="68">
        <f t="shared" si="0"/>
        <v>8.3713719999999991</v>
      </c>
      <c r="J12" s="287"/>
      <c r="K12" s="291"/>
      <c r="M12" s="149">
        <f t="shared" si="4"/>
        <v>8371.3719999999994</v>
      </c>
      <c r="N12" s="174"/>
      <c r="O12" s="174">
        <v>0</v>
      </c>
      <c r="P12" s="172">
        <f t="shared" si="5"/>
        <v>8371.3719999999994</v>
      </c>
    </row>
    <row r="13" spans="1:16" ht="15.75" customHeight="1">
      <c r="A13" s="286"/>
      <c r="B13" s="288">
        <v>2</v>
      </c>
      <c r="C13" s="289" t="str">
        <f>'пр к ПП1'!B17</f>
        <v>Расходы на капитальный ремонт и ремонт автомобильных дорог общего пользования местного значения за счет средств дорожного фонда Красноярского края</v>
      </c>
      <c r="D13" s="65" t="s">
        <v>196</v>
      </c>
      <c r="E13" s="287" t="s">
        <v>189</v>
      </c>
      <c r="F13" s="78">
        <f>SUM(F14:F21)</f>
        <v>15.144499000000001</v>
      </c>
      <c r="G13" s="78">
        <f t="shared" ref="G13:H13" si="6">SUM(G14:G21)</f>
        <v>5</v>
      </c>
      <c r="H13" s="78">
        <f t="shared" si="6"/>
        <v>0</v>
      </c>
      <c r="I13" s="68">
        <f t="shared" si="0"/>
        <v>20.144499000000003</v>
      </c>
      <c r="J13" s="287" t="s">
        <v>197</v>
      </c>
      <c r="K13" s="291"/>
      <c r="M13" s="176">
        <f>SUM(M14:M21)</f>
        <v>15144.499</v>
      </c>
      <c r="N13" s="172">
        <f>SUM(N14:N21)</f>
        <v>5000</v>
      </c>
      <c r="O13" s="172">
        <f>SUM(O14:O21)</f>
        <v>0</v>
      </c>
      <c r="P13" s="172">
        <f t="shared" si="5"/>
        <v>20144.499</v>
      </c>
    </row>
    <row r="14" spans="1:16" ht="25.5">
      <c r="A14" s="286"/>
      <c r="B14" s="288"/>
      <c r="C14" s="289"/>
      <c r="D14" s="59" t="s">
        <v>194</v>
      </c>
      <c r="E14" s="287"/>
      <c r="F14" s="78">
        <f t="shared" ref="F14:G21" si="7">M14/1000</f>
        <v>1.7476879999999999</v>
      </c>
      <c r="G14" s="78">
        <f t="shared" ref="G14:G21" si="8">N14/1000</f>
        <v>0</v>
      </c>
      <c r="H14" s="78">
        <f t="shared" ref="H14:H21" si="9">O14/1000</f>
        <v>0</v>
      </c>
      <c r="I14" s="68">
        <f t="shared" si="0"/>
        <v>1.7476879999999999</v>
      </c>
      <c r="J14" s="287"/>
      <c r="K14" s="291"/>
      <c r="M14" s="149">
        <f>E34</f>
        <v>1747.6879999999999</v>
      </c>
      <c r="N14" s="174">
        <v>0</v>
      </c>
      <c r="O14" s="174">
        <v>0</v>
      </c>
      <c r="P14" s="172">
        <f t="shared" si="5"/>
        <v>1747.6879999999999</v>
      </c>
    </row>
    <row r="15" spans="1:16" ht="25.5">
      <c r="A15" s="286"/>
      <c r="B15" s="288"/>
      <c r="C15" s="289"/>
      <c r="D15" s="59" t="s">
        <v>203</v>
      </c>
      <c r="E15" s="287"/>
      <c r="F15" s="78">
        <f t="shared" si="7"/>
        <v>0.87384400000000007</v>
      </c>
      <c r="G15" s="78">
        <f t="shared" si="8"/>
        <v>0</v>
      </c>
      <c r="H15" s="78">
        <f t="shared" si="9"/>
        <v>0</v>
      </c>
      <c r="I15" s="68">
        <f t="shared" si="0"/>
        <v>0.87384400000000007</v>
      </c>
      <c r="J15" s="287"/>
      <c r="K15" s="291"/>
      <c r="M15" s="149">
        <f>E35</f>
        <v>873.84400000000005</v>
      </c>
      <c r="N15" s="174">
        <v>0</v>
      </c>
      <c r="O15" s="174">
        <v>0</v>
      </c>
      <c r="P15" s="172">
        <f t="shared" si="5"/>
        <v>873.84400000000005</v>
      </c>
    </row>
    <row r="16" spans="1:16" ht="25.5">
      <c r="A16" s="286"/>
      <c r="B16" s="288"/>
      <c r="C16" s="289"/>
      <c r="D16" s="59" t="s">
        <v>195</v>
      </c>
      <c r="E16" s="287"/>
      <c r="F16" s="78">
        <f t="shared" si="7"/>
        <v>0.87384400000000007</v>
      </c>
      <c r="G16" s="78">
        <f t="shared" si="8"/>
        <v>0</v>
      </c>
      <c r="H16" s="78">
        <f t="shared" si="9"/>
        <v>0</v>
      </c>
      <c r="I16" s="68">
        <f t="shared" si="0"/>
        <v>0.87384400000000007</v>
      </c>
      <c r="J16" s="287"/>
      <c r="K16" s="291"/>
      <c r="M16" s="149">
        <f>E36</f>
        <v>873.84400000000005</v>
      </c>
      <c r="N16" s="174">
        <v>0</v>
      </c>
      <c r="O16" s="174">
        <v>0</v>
      </c>
      <c r="P16" s="172">
        <f t="shared" si="5"/>
        <v>873.84400000000005</v>
      </c>
    </row>
    <row r="17" spans="1:18" ht="25.5">
      <c r="A17" s="286"/>
      <c r="B17" s="288"/>
      <c r="C17" s="289"/>
      <c r="D17" s="59" t="s">
        <v>204</v>
      </c>
      <c r="E17" s="287"/>
      <c r="F17" s="78">
        <f t="shared" si="7"/>
        <v>2.0236390000000002</v>
      </c>
      <c r="G17" s="78">
        <f t="shared" si="8"/>
        <v>0</v>
      </c>
      <c r="H17" s="78">
        <f t="shared" si="9"/>
        <v>0</v>
      </c>
      <c r="I17" s="68">
        <f t="shared" si="0"/>
        <v>2.0236390000000002</v>
      </c>
      <c r="J17" s="287"/>
      <c r="K17" s="291"/>
      <c r="M17" s="149">
        <f>E37</f>
        <v>2023.6390000000001</v>
      </c>
      <c r="N17" s="174">
        <v>0</v>
      </c>
      <c r="O17" s="174">
        <v>0</v>
      </c>
      <c r="P17" s="172">
        <f t="shared" si="5"/>
        <v>2023.6390000000001</v>
      </c>
    </row>
    <row r="18" spans="1:18" ht="25.5" customHeight="1">
      <c r="A18" s="286"/>
      <c r="B18" s="288"/>
      <c r="C18" s="289"/>
      <c r="D18" s="290" t="s">
        <v>193</v>
      </c>
      <c r="E18" s="287"/>
      <c r="F18" s="78">
        <f t="shared" si="7"/>
        <v>6.0293370000000008</v>
      </c>
      <c r="G18" s="78">
        <f t="shared" si="7"/>
        <v>0</v>
      </c>
      <c r="H18" s="78">
        <f t="shared" si="9"/>
        <v>0</v>
      </c>
      <c r="I18" s="68">
        <f t="shared" si="0"/>
        <v>6.0293370000000008</v>
      </c>
      <c r="J18" s="287"/>
      <c r="K18" s="291"/>
      <c r="M18" s="149">
        <f>E38</f>
        <v>6029.3370000000004</v>
      </c>
      <c r="N18" s="174">
        <v>0</v>
      </c>
      <c r="O18" s="174">
        <v>0</v>
      </c>
      <c r="P18" s="172">
        <f t="shared" si="5"/>
        <v>6029.3370000000004</v>
      </c>
    </row>
    <row r="19" spans="1:18" ht="25.5" customHeight="1">
      <c r="A19" s="286"/>
      <c r="B19" s="288"/>
      <c r="C19" s="289"/>
      <c r="D19" s="290"/>
      <c r="E19" s="287"/>
      <c r="F19" s="78">
        <f t="shared" ref="F19" si="10">M19/1000</f>
        <v>0</v>
      </c>
      <c r="G19" s="78">
        <f t="shared" ref="G19" si="11">N19/1000</f>
        <v>5</v>
      </c>
      <c r="H19" s="78"/>
      <c r="I19" s="68">
        <f t="shared" si="0"/>
        <v>5</v>
      </c>
      <c r="J19" s="179" t="s">
        <v>190</v>
      </c>
      <c r="K19" s="291"/>
      <c r="M19" s="149"/>
      <c r="N19" s="174">
        <v>5000</v>
      </c>
      <c r="O19" s="174"/>
      <c r="P19" s="172"/>
    </row>
    <row r="20" spans="1:18" ht="25.5">
      <c r="A20" s="286"/>
      <c r="B20" s="288"/>
      <c r="C20" s="289"/>
      <c r="D20" s="59" t="s">
        <v>192</v>
      </c>
      <c r="E20" s="287"/>
      <c r="F20" s="78">
        <f t="shared" si="7"/>
        <v>0</v>
      </c>
      <c r="G20" s="78">
        <f t="shared" si="8"/>
        <v>0</v>
      </c>
      <c r="H20" s="78">
        <f t="shared" si="9"/>
        <v>0</v>
      </c>
      <c r="I20" s="68">
        <f t="shared" si="0"/>
        <v>0</v>
      </c>
      <c r="J20" s="287" t="s">
        <v>197</v>
      </c>
      <c r="K20" s="291"/>
      <c r="M20" s="149">
        <f t="shared" ref="M20:M21" si="12">E39</f>
        <v>0</v>
      </c>
      <c r="N20" s="174"/>
      <c r="O20" s="174">
        <v>0</v>
      </c>
      <c r="P20" s="172">
        <f t="shared" si="5"/>
        <v>0</v>
      </c>
    </row>
    <row r="21" spans="1:18" ht="25.5" customHeight="1">
      <c r="A21" s="286"/>
      <c r="B21" s="288"/>
      <c r="C21" s="289"/>
      <c r="D21" s="59" t="s">
        <v>202</v>
      </c>
      <c r="E21" s="287"/>
      <c r="F21" s="78">
        <f t="shared" si="7"/>
        <v>3.5961469999999998</v>
      </c>
      <c r="G21" s="78">
        <f t="shared" si="8"/>
        <v>0</v>
      </c>
      <c r="H21" s="78">
        <f t="shared" si="9"/>
        <v>0</v>
      </c>
      <c r="I21" s="68">
        <f t="shared" si="0"/>
        <v>3.5961469999999998</v>
      </c>
      <c r="J21" s="287"/>
      <c r="K21" s="291"/>
      <c r="M21" s="149">
        <f t="shared" si="12"/>
        <v>3596.1469999999999</v>
      </c>
      <c r="N21" s="174">
        <v>0</v>
      </c>
      <c r="O21" s="174">
        <v>0</v>
      </c>
      <c r="P21" s="172">
        <f t="shared" si="5"/>
        <v>3596.1469999999999</v>
      </c>
    </row>
    <row r="22" spans="1:18" ht="93" customHeight="1">
      <c r="A22" s="286"/>
      <c r="B22" s="180">
        <v>3</v>
      </c>
      <c r="C22" s="104" t="s">
        <v>108</v>
      </c>
      <c r="D22" s="65" t="s">
        <v>198</v>
      </c>
      <c r="E22" s="95" t="s">
        <v>189</v>
      </c>
      <c r="F22" s="69">
        <f>('пр к ПП1'!H20+'пр к ПП1'!H19)/1000</f>
        <v>4.6671550000000002</v>
      </c>
      <c r="G22" s="69">
        <f>('пр к ПП1'!I20+'пр к ПП1'!I19)/1000</f>
        <v>5.65083</v>
      </c>
      <c r="H22" s="69">
        <f>('пр к ПП1'!J20+'пр к ПП1'!J19)/1000</f>
        <v>5.65083</v>
      </c>
      <c r="I22" s="68">
        <f>SUM(F22:H22)</f>
        <v>15.968814999999999</v>
      </c>
      <c r="J22" s="179" t="s">
        <v>190</v>
      </c>
      <c r="K22" s="291"/>
    </row>
    <row r="23" spans="1:18" ht="109.5" customHeight="1">
      <c r="A23" s="286"/>
      <c r="B23" s="180">
        <v>4</v>
      </c>
      <c r="C23" s="104" t="s">
        <v>109</v>
      </c>
      <c r="D23" s="65" t="s">
        <v>199</v>
      </c>
      <c r="E23" s="95" t="s">
        <v>200</v>
      </c>
      <c r="F23" s="68">
        <f>'пр к ПП1'!H22/1000</f>
        <v>2.2387550000000003</v>
      </c>
      <c r="G23" s="68">
        <f>'пр к ПП1'!I22/1000</f>
        <v>2.2387550000000003</v>
      </c>
      <c r="H23" s="68">
        <f>'пр к ПП1'!J22/1000</f>
        <v>2.2387550000000003</v>
      </c>
      <c r="I23" s="68">
        <f>'пр к ПП1'!K22/1000</f>
        <v>6.7162649999999999</v>
      </c>
      <c r="J23" s="179" t="s">
        <v>190</v>
      </c>
      <c r="K23" s="291"/>
    </row>
    <row r="24" spans="1:18" ht="109.5" customHeight="1">
      <c r="A24" s="286"/>
      <c r="B24" s="180"/>
      <c r="C24" s="104" t="s">
        <v>255</v>
      </c>
      <c r="D24" s="65" t="s">
        <v>198</v>
      </c>
      <c r="E24" s="95" t="s">
        <v>189</v>
      </c>
      <c r="F24" s="172">
        <f>'пр к ПП1'!H25/1000</f>
        <v>0.29699900000000001</v>
      </c>
      <c r="G24" s="172">
        <f>'пр к ПП1'!I25/1000</f>
        <v>0</v>
      </c>
      <c r="H24" s="172">
        <f>'пр к ПП1'!J25/1000</f>
        <v>0</v>
      </c>
      <c r="I24" s="172">
        <f>'пр к ПП1'!K25/1000</f>
        <v>0.29699900000000001</v>
      </c>
      <c r="J24" s="179" t="s">
        <v>190</v>
      </c>
      <c r="K24" s="181"/>
    </row>
    <row r="25" spans="1:18">
      <c r="A25" s="286"/>
      <c r="B25" s="66"/>
      <c r="C25" s="110" t="s">
        <v>228</v>
      </c>
      <c r="D25" s="66" t="s">
        <v>30</v>
      </c>
      <c r="E25" s="66" t="s">
        <v>30</v>
      </c>
      <c r="F25" s="70">
        <f>F5+F13+F22+F23+F24</f>
        <v>47.727808000000003</v>
      </c>
      <c r="G25" s="70">
        <f t="shared" ref="G25:I25" si="13">G5+G13+G22+G23+G24</f>
        <v>12.889585</v>
      </c>
      <c r="H25" s="70">
        <f t="shared" si="13"/>
        <v>7.8895850000000003</v>
      </c>
      <c r="I25" s="70">
        <f t="shared" si="13"/>
        <v>68.506978000000004</v>
      </c>
      <c r="J25" s="66" t="s">
        <v>30</v>
      </c>
      <c r="K25" s="96"/>
    </row>
    <row r="27" spans="1:18" s="72" customFormat="1">
      <c r="B27" s="71"/>
      <c r="F27" s="73">
        <f>SUM(F6:F12,F14:F21)</f>
        <v>40.524899000000005</v>
      </c>
      <c r="G27" s="73">
        <f>SUM(G6:G12,G14:G21)</f>
        <v>5</v>
      </c>
      <c r="H27" s="73">
        <f>SUM(H6:H12,H14:H21)</f>
        <v>0</v>
      </c>
      <c r="I27" s="73">
        <f>SUM(I6:I12,I14:I21)</f>
        <v>45.524899000000005</v>
      </c>
      <c r="L27"/>
      <c r="M27"/>
      <c r="N27"/>
      <c r="O27"/>
      <c r="P27"/>
      <c r="Q27"/>
      <c r="R27"/>
    </row>
    <row r="28" spans="1:18" s="72" customFormat="1">
      <c r="B28" s="71"/>
      <c r="F28" s="74">
        <f>('пр к ПП1'!H17+'пр к ПП1'!H15)/1000</f>
        <v>40.524899000000005</v>
      </c>
      <c r="G28" s="74">
        <f>('пр к ПП1'!I17+'пр к ПП1'!I15)/1000</f>
        <v>5</v>
      </c>
      <c r="H28" s="74">
        <f>('пр к ПП1'!J17+'пр к ПП1'!J15)/1000</f>
        <v>0</v>
      </c>
      <c r="I28" s="74">
        <f>('пр к ПП1'!K17+'пр к ПП1'!K15)/1000</f>
        <v>45.524899000000005</v>
      </c>
      <c r="L28"/>
      <c r="M28"/>
      <c r="N28"/>
      <c r="O28"/>
      <c r="P28"/>
      <c r="Q28"/>
      <c r="R28"/>
    </row>
    <row r="29" spans="1:18" s="72" customFormat="1">
      <c r="B29" s="71"/>
      <c r="F29" s="74" t="b">
        <f>F27=F28</f>
        <v>1</v>
      </c>
      <c r="G29" s="74" t="b">
        <f t="shared" ref="G29:I29" si="14">G27=G28</f>
        <v>1</v>
      </c>
      <c r="H29" s="74" t="b">
        <f t="shared" si="14"/>
        <v>1</v>
      </c>
      <c r="I29" s="74" t="b">
        <f t="shared" si="14"/>
        <v>1</v>
      </c>
      <c r="L29"/>
      <c r="M29"/>
      <c r="N29"/>
      <c r="O29"/>
      <c r="P29"/>
      <c r="Q29"/>
      <c r="R29"/>
    </row>
    <row r="33" spans="4:6">
      <c r="E33" t="s">
        <v>253</v>
      </c>
      <c r="F33" t="s">
        <v>254</v>
      </c>
    </row>
    <row r="34" spans="4:6" ht="25.5">
      <c r="D34" s="59" t="s">
        <v>194</v>
      </c>
      <c r="E34" s="173">
        <f>1747.684+0.004</f>
        <v>1747.6879999999999</v>
      </c>
      <c r="F34" s="173">
        <v>3807.9</v>
      </c>
    </row>
    <row r="35" spans="4:6" ht="25.5">
      <c r="D35" s="59" t="s">
        <v>203</v>
      </c>
      <c r="E35" s="173">
        <v>873.84400000000005</v>
      </c>
      <c r="F35" s="173">
        <v>846.2</v>
      </c>
    </row>
    <row r="36" spans="4:6" ht="25.5">
      <c r="D36" s="59" t="s">
        <v>195</v>
      </c>
      <c r="E36" s="173">
        <v>873.84400000000005</v>
      </c>
      <c r="F36" s="173">
        <v>2707.84</v>
      </c>
    </row>
    <row r="37" spans="4:6" ht="25.5">
      <c r="D37" s="59" t="s">
        <v>204</v>
      </c>
      <c r="E37" s="173">
        <f>873.844+1149.795</f>
        <v>2023.6390000000001</v>
      </c>
      <c r="F37" s="173">
        <v>846.2</v>
      </c>
    </row>
    <row r="38" spans="4:6" ht="25.5">
      <c r="D38" s="168" t="s">
        <v>193</v>
      </c>
      <c r="E38" s="173">
        <v>6029.3370000000004</v>
      </c>
      <c r="F38" s="173">
        <v>7700.42</v>
      </c>
    </row>
    <row r="39" spans="4:6" ht="25.5">
      <c r="D39" s="59" t="s">
        <v>192</v>
      </c>
      <c r="E39" s="173"/>
      <c r="F39" s="173">
        <v>1100.4680000000001</v>
      </c>
    </row>
    <row r="40" spans="4:6">
      <c r="D40" s="59" t="s">
        <v>202</v>
      </c>
      <c r="E40" s="173">
        <v>3596.1469999999999</v>
      </c>
      <c r="F40" s="173">
        <v>8371.3719999999994</v>
      </c>
    </row>
  </sheetData>
  <mergeCells count="25">
    <mergeCell ref="F1:J1"/>
    <mergeCell ref="F2:I2"/>
    <mergeCell ref="M1:P1"/>
    <mergeCell ref="M2:P2"/>
    <mergeCell ref="M3:O3"/>
    <mergeCell ref="P3:P4"/>
    <mergeCell ref="J2:J4"/>
    <mergeCell ref="F3:H3"/>
    <mergeCell ref="I3:I4"/>
    <mergeCell ref="K1:K23"/>
    <mergeCell ref="J5:J12"/>
    <mergeCell ref="J13:J18"/>
    <mergeCell ref="J20:J21"/>
    <mergeCell ref="A1:A25"/>
    <mergeCell ref="B1:B4"/>
    <mergeCell ref="C1:C4"/>
    <mergeCell ref="D1:D4"/>
    <mergeCell ref="E1:E4"/>
    <mergeCell ref="B5:B12"/>
    <mergeCell ref="C5:C12"/>
    <mergeCell ref="E5:E12"/>
    <mergeCell ref="B13:B21"/>
    <mergeCell ref="C13:C21"/>
    <mergeCell ref="E13:E21"/>
    <mergeCell ref="D18:D19"/>
  </mergeCells>
  <pageMargins left="0.7" right="0.7" top="0.75" bottom="0.75" header="0.3" footer="0.3"/>
  <pageSetup paperSize="9" orientation="portrait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16"/>
  <sheetViews>
    <sheetView topLeftCell="A7" zoomScale="85" zoomScaleNormal="85" workbookViewId="0">
      <selection activeCell="H16" sqref="H16"/>
    </sheetView>
  </sheetViews>
  <sheetFormatPr defaultRowHeight="15.75"/>
  <cols>
    <col min="1" max="1" width="3.75" customWidth="1"/>
    <col min="2" max="2" width="21.125" customWidth="1"/>
    <col min="3" max="3" width="37.5" customWidth="1"/>
    <col min="4" max="4" width="14.125" customWidth="1"/>
    <col min="5" max="7" width="8.125" customWidth="1"/>
    <col min="8" max="8" width="7.875" customWidth="1"/>
  </cols>
  <sheetData>
    <row r="1" spans="1:9">
      <c r="A1" s="287" t="s">
        <v>19</v>
      </c>
      <c r="B1" s="287" t="s">
        <v>180</v>
      </c>
      <c r="C1" s="287" t="s">
        <v>181</v>
      </c>
      <c r="D1" s="287" t="s">
        <v>182</v>
      </c>
      <c r="E1" s="287" t="s">
        <v>183</v>
      </c>
      <c r="F1" s="287"/>
      <c r="G1" s="287"/>
      <c r="H1" s="287"/>
      <c r="I1" s="287"/>
    </row>
    <row r="2" spans="1:9">
      <c r="A2" s="287"/>
      <c r="B2" s="287"/>
      <c r="C2" s="287"/>
      <c r="D2" s="287"/>
      <c r="E2" s="287" t="s">
        <v>184</v>
      </c>
      <c r="F2" s="287"/>
      <c r="G2" s="287"/>
      <c r="H2" s="287"/>
      <c r="I2" s="287" t="s">
        <v>185</v>
      </c>
    </row>
    <row r="3" spans="1:9">
      <c r="A3" s="287"/>
      <c r="B3" s="287"/>
      <c r="C3" s="287"/>
      <c r="D3" s="287"/>
      <c r="E3" s="287" t="s">
        <v>186</v>
      </c>
      <c r="F3" s="287"/>
      <c r="G3" s="287"/>
      <c r="H3" s="287" t="s">
        <v>187</v>
      </c>
      <c r="I3" s="287"/>
    </row>
    <row r="4" spans="1:9">
      <c r="A4" s="287"/>
      <c r="B4" s="287"/>
      <c r="C4" s="287"/>
      <c r="D4" s="287"/>
      <c r="E4" s="152">
        <v>2018</v>
      </c>
      <c r="F4" s="152">
        <v>2019</v>
      </c>
      <c r="G4" s="152">
        <v>2020</v>
      </c>
      <c r="H4" s="287"/>
      <c r="I4" s="287"/>
    </row>
    <row r="5" spans="1:9" ht="92.25" customHeight="1">
      <c r="A5" s="58">
        <v>1</v>
      </c>
      <c r="B5" s="59" t="s">
        <v>106</v>
      </c>
      <c r="C5" s="292" t="s">
        <v>188</v>
      </c>
      <c r="D5" s="292" t="s">
        <v>189</v>
      </c>
      <c r="E5" s="162">
        <f>'пр к ПП2'!H15/1000</f>
        <v>100.53480999999999</v>
      </c>
      <c r="F5" s="162">
        <f>'пр к ПП2'!I15/1000</f>
        <v>90.534809999999993</v>
      </c>
      <c r="G5" s="162">
        <f>'пр к ПП2'!J15/1000</f>
        <v>90.534809999999993</v>
      </c>
      <c r="H5" s="162">
        <f t="shared" ref="H5:H12" si="0">SUM(E5:G5)</f>
        <v>281.60442999999998</v>
      </c>
      <c r="I5" s="58" t="s">
        <v>190</v>
      </c>
    </row>
    <row r="6" spans="1:9" ht="92.25" customHeight="1">
      <c r="A6" s="179" t="s">
        <v>3</v>
      </c>
      <c r="B6" s="59" t="s">
        <v>262</v>
      </c>
      <c r="C6" s="293"/>
      <c r="D6" s="293"/>
      <c r="E6" s="162">
        <f>E5-E7</f>
        <v>88.846736739999997</v>
      </c>
      <c r="F6" s="162">
        <f t="shared" ref="F6:G6" si="1">F5-F7</f>
        <v>90.534809999999993</v>
      </c>
      <c r="G6" s="162">
        <f t="shared" si="1"/>
        <v>90.534809999999993</v>
      </c>
      <c r="H6" s="162">
        <f t="shared" si="0"/>
        <v>269.91635673999997</v>
      </c>
      <c r="I6" s="179" t="s">
        <v>190</v>
      </c>
    </row>
    <row r="7" spans="1:9" ht="92.25" customHeight="1">
      <c r="A7" s="179" t="s">
        <v>85</v>
      </c>
      <c r="B7" s="59" t="s">
        <v>263</v>
      </c>
      <c r="C7" s="294"/>
      <c r="D7" s="294"/>
      <c r="E7" s="162">
        <f>(1688073.36+9999999.9)/1000000</f>
        <v>11.688073259999999</v>
      </c>
      <c r="F7" s="162"/>
      <c r="G7" s="162"/>
      <c r="H7" s="162">
        <f t="shared" si="0"/>
        <v>11.688073259999999</v>
      </c>
      <c r="I7" s="179" t="s">
        <v>190</v>
      </c>
    </row>
    <row r="8" spans="1:9" ht="87" customHeight="1">
      <c r="A8" s="287">
        <v>2</v>
      </c>
      <c r="B8" s="290" t="s">
        <v>107</v>
      </c>
      <c r="C8" s="60" t="s">
        <v>191</v>
      </c>
      <c r="D8" s="287" t="s">
        <v>189</v>
      </c>
      <c r="E8" s="162">
        <v>21.48</v>
      </c>
      <c r="F8" s="162">
        <v>21.48</v>
      </c>
      <c r="G8" s="162">
        <v>21.48</v>
      </c>
      <c r="H8" s="162">
        <f t="shared" si="0"/>
        <v>64.44</v>
      </c>
      <c r="I8" s="292" t="s">
        <v>190</v>
      </c>
    </row>
    <row r="9" spans="1:9">
      <c r="A9" s="287"/>
      <c r="B9" s="290"/>
      <c r="C9" s="61" t="s">
        <v>192</v>
      </c>
      <c r="D9" s="287"/>
      <c r="E9" s="163">
        <f>530/1000</f>
        <v>0.53</v>
      </c>
      <c r="F9" s="163">
        <f>E9</f>
        <v>0.53</v>
      </c>
      <c r="G9" s="163">
        <f>F9</f>
        <v>0.53</v>
      </c>
      <c r="H9" s="163">
        <f t="shared" si="0"/>
        <v>1.59</v>
      </c>
      <c r="I9" s="293"/>
    </row>
    <row r="10" spans="1:9">
      <c r="A10" s="287"/>
      <c r="B10" s="290"/>
      <c r="C10" s="61" t="s">
        <v>193</v>
      </c>
      <c r="D10" s="287"/>
      <c r="E10" s="163">
        <f>17650.1/1000</f>
        <v>17.650099999999998</v>
      </c>
      <c r="F10" s="163">
        <f t="shared" ref="F10:G12" si="2">E10</f>
        <v>17.650099999999998</v>
      </c>
      <c r="G10" s="163">
        <f t="shared" si="2"/>
        <v>17.650099999999998</v>
      </c>
      <c r="H10" s="163">
        <f t="shared" si="0"/>
        <v>52.950299999999999</v>
      </c>
      <c r="I10" s="293"/>
    </row>
    <row r="11" spans="1:9">
      <c r="A11" s="287"/>
      <c r="B11" s="290"/>
      <c r="C11" s="61" t="s">
        <v>194</v>
      </c>
      <c r="D11" s="287"/>
      <c r="E11" s="163">
        <f>3000/1000</f>
        <v>3</v>
      </c>
      <c r="F11" s="163">
        <f t="shared" si="2"/>
        <v>3</v>
      </c>
      <c r="G11" s="163">
        <f t="shared" si="2"/>
        <v>3</v>
      </c>
      <c r="H11" s="163">
        <f t="shared" si="0"/>
        <v>9</v>
      </c>
      <c r="I11" s="293"/>
    </row>
    <row r="12" spans="1:9">
      <c r="A12" s="287"/>
      <c r="B12" s="290"/>
      <c r="C12" s="61" t="s">
        <v>195</v>
      </c>
      <c r="D12" s="287"/>
      <c r="E12" s="163">
        <f>300/1000</f>
        <v>0.3</v>
      </c>
      <c r="F12" s="163">
        <f t="shared" si="2"/>
        <v>0.3</v>
      </c>
      <c r="G12" s="163">
        <f t="shared" si="2"/>
        <v>0.3</v>
      </c>
      <c r="H12" s="163">
        <f t="shared" si="0"/>
        <v>0.89999999999999991</v>
      </c>
      <c r="I12" s="294"/>
    </row>
    <row r="13" spans="1:9" ht="76.5" hidden="1">
      <c r="A13" s="98">
        <v>3</v>
      </c>
      <c r="B13" s="99" t="e">
        <f>'пр к ПП2'!#REF!</f>
        <v>#REF!</v>
      </c>
      <c r="C13" s="59" t="s">
        <v>188</v>
      </c>
      <c r="D13" s="98" t="s">
        <v>225</v>
      </c>
      <c r="E13" s="163" t="e">
        <f>'пр к ПП2'!#REF!/1000</f>
        <v>#REF!</v>
      </c>
      <c r="F13" s="163" t="e">
        <f>'пр к ПП2'!#REF!/1000</f>
        <v>#REF!</v>
      </c>
      <c r="G13" s="163" t="e">
        <f>'пр к ПП2'!#REF!/1000</f>
        <v>#REF!</v>
      </c>
      <c r="H13" s="163" t="e">
        <f t="shared" ref="H13:H14" si="3">SUM(E13:G13)</f>
        <v>#REF!</v>
      </c>
      <c r="I13" s="98" t="s">
        <v>190</v>
      </c>
    </row>
    <row r="14" spans="1:9" ht="65.25" customHeight="1">
      <c r="A14" s="98">
        <v>3</v>
      </c>
      <c r="B14" s="99" t="str">
        <f>'пр к ПП2'!B20</f>
        <v>Создание условий для безопасности перевозок автомобильным, авиационным и речным транспортом</v>
      </c>
      <c r="C14" s="65" t="s">
        <v>198</v>
      </c>
      <c r="D14" s="98" t="s">
        <v>189</v>
      </c>
      <c r="E14" s="163">
        <f>'пр к ПП2'!H20/1000</f>
        <v>0</v>
      </c>
      <c r="F14" s="163">
        <f>'пр к ПП2'!I20/1000</f>
        <v>0</v>
      </c>
      <c r="G14" s="163">
        <f>'пр к ПП2'!J20/1000</f>
        <v>0</v>
      </c>
      <c r="H14" s="163">
        <f t="shared" si="3"/>
        <v>0</v>
      </c>
      <c r="I14" s="98" t="s">
        <v>190</v>
      </c>
    </row>
    <row r="15" spans="1:9" ht="127.5">
      <c r="A15" s="216">
        <v>4</v>
      </c>
      <c r="B15" s="217" t="str">
        <f>'пр к ПП2'!B22</f>
        <v>Расходы по межнавигационному отстою судов (припаромки), в части возмещения затрат ООО "Игарская стивидорная компания" по хранению двух причальных установок для самоходного парома в межнавигационный период 2016-2017 годов</v>
      </c>
      <c r="C15" s="65" t="s">
        <v>275</v>
      </c>
      <c r="D15" s="216" t="s">
        <v>189</v>
      </c>
      <c r="E15" s="163">
        <f>'пр к ПП2'!H22/1000</f>
        <v>1.1191139999999999</v>
      </c>
      <c r="F15" s="163">
        <f>'пр к ПП2'!I22/1000</f>
        <v>0</v>
      </c>
      <c r="G15" s="163">
        <f>'пр к ПП2'!J22/1000</f>
        <v>0</v>
      </c>
      <c r="H15" s="163">
        <f>'пр к ПП2'!K22/1000</f>
        <v>1.1191139999999999</v>
      </c>
      <c r="I15" s="216" t="s">
        <v>190</v>
      </c>
    </row>
    <row r="16" spans="1:9" s="64" customFormat="1">
      <c r="A16" s="62"/>
      <c r="B16" s="110" t="s">
        <v>228</v>
      </c>
      <c r="C16" s="63" t="s">
        <v>30</v>
      </c>
      <c r="D16" s="63" t="s">
        <v>30</v>
      </c>
      <c r="E16" s="164">
        <f>E5+E8+E15</f>
        <v>123.13392399999999</v>
      </c>
      <c r="F16" s="164">
        <f t="shared" ref="F16:H16" si="4">F5+F8+F15</f>
        <v>112.01481</v>
      </c>
      <c r="G16" s="164">
        <f t="shared" si="4"/>
        <v>112.01481</v>
      </c>
      <c r="H16" s="164">
        <f t="shared" si="4"/>
        <v>347.163544</v>
      </c>
      <c r="I16" s="63" t="s">
        <v>30</v>
      </c>
    </row>
  </sheetData>
  <mergeCells count="15">
    <mergeCell ref="A8:A12"/>
    <mergeCell ref="B8:B12"/>
    <mergeCell ref="D8:D12"/>
    <mergeCell ref="I8:I12"/>
    <mergeCell ref="A1:A4"/>
    <mergeCell ref="B1:B4"/>
    <mergeCell ref="C1:C4"/>
    <mergeCell ref="D1:D4"/>
    <mergeCell ref="E1:I1"/>
    <mergeCell ref="E2:H2"/>
    <mergeCell ref="I2:I4"/>
    <mergeCell ref="E3:G3"/>
    <mergeCell ref="H3:H4"/>
    <mergeCell ref="C5:C7"/>
    <mergeCell ref="D5:D7"/>
  </mergeCells>
  <pageMargins left="0.7" right="0.7" top="0.75" bottom="0.75" header="0.3" footer="0.3"/>
  <pageSetup paperSize="9" orientation="portrait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12"/>
  <sheetViews>
    <sheetView topLeftCell="A5" workbookViewId="0">
      <selection activeCell="T26" sqref="T26"/>
    </sheetView>
  </sheetViews>
  <sheetFormatPr defaultRowHeight="15.75"/>
  <cols>
    <col min="1" max="1" width="3.5" style="105" customWidth="1"/>
    <col min="2" max="2" width="20.375" customWidth="1"/>
    <col min="3" max="3" width="28" customWidth="1"/>
    <col min="9" max="9" width="9" style="67"/>
  </cols>
  <sheetData>
    <row r="1" spans="1:9">
      <c r="A1" s="296" t="s">
        <v>19</v>
      </c>
      <c r="B1" s="296" t="s">
        <v>180</v>
      </c>
      <c r="C1" s="296" t="s">
        <v>181</v>
      </c>
      <c r="D1" s="296" t="s">
        <v>182</v>
      </c>
      <c r="E1" s="296" t="s">
        <v>183</v>
      </c>
      <c r="F1" s="296"/>
      <c r="G1" s="296"/>
      <c r="H1" s="296"/>
      <c r="I1" s="296"/>
    </row>
    <row r="2" spans="1:9">
      <c r="A2" s="296"/>
      <c r="B2" s="296"/>
      <c r="C2" s="296"/>
      <c r="D2" s="296"/>
      <c r="E2" s="296" t="s">
        <v>226</v>
      </c>
      <c r="F2" s="296"/>
      <c r="G2" s="296"/>
      <c r="H2" s="296"/>
      <c r="I2" s="296" t="s">
        <v>185</v>
      </c>
    </row>
    <row r="3" spans="1:9">
      <c r="A3" s="296"/>
      <c r="B3" s="296"/>
      <c r="C3" s="296"/>
      <c r="D3" s="296"/>
      <c r="E3" s="296" t="s">
        <v>186</v>
      </c>
      <c r="F3" s="296"/>
      <c r="G3" s="296"/>
      <c r="H3" s="296" t="s">
        <v>187</v>
      </c>
      <c r="I3" s="296"/>
    </row>
    <row r="4" spans="1:9">
      <c r="A4" s="296"/>
      <c r="B4" s="296"/>
      <c r="C4" s="296"/>
      <c r="D4" s="296"/>
      <c r="E4" s="179">
        <v>2018</v>
      </c>
      <c r="F4" s="179">
        <v>2019</v>
      </c>
      <c r="G4" s="179">
        <v>2020</v>
      </c>
      <c r="H4" s="296"/>
      <c r="I4" s="296"/>
    </row>
    <row r="5" spans="1:9" ht="72.75" customHeight="1">
      <c r="A5" s="183">
        <v>1</v>
      </c>
      <c r="B5" s="133" t="str">
        <f>'пр к ПП3'!B15</f>
        <v>Проведение мероприятий, направленных на обеспечение безопасного участия детей в дорожном движении</v>
      </c>
      <c r="C5" s="295" t="s">
        <v>230</v>
      </c>
      <c r="D5" s="296" t="s">
        <v>229</v>
      </c>
      <c r="E5" s="106">
        <f>E6+E7</f>
        <v>0</v>
      </c>
      <c r="F5" s="106">
        <f t="shared" ref="F5:G5" si="0">F6+F7</f>
        <v>0</v>
      </c>
      <c r="G5" s="106">
        <f t="shared" si="0"/>
        <v>0</v>
      </c>
      <c r="H5" s="106">
        <f>SUM(E5:G5)</f>
        <v>0</v>
      </c>
      <c r="I5" s="183"/>
    </row>
    <row r="6" spans="1:9" ht="101.25" customHeight="1">
      <c r="A6" s="183" t="s">
        <v>3</v>
      </c>
      <c r="B6" s="133" t="s">
        <v>246</v>
      </c>
      <c r="C6" s="295"/>
      <c r="D6" s="296"/>
      <c r="E6" s="106">
        <f>'пр к ПП3'!H15</f>
        <v>0</v>
      </c>
      <c r="F6" s="106">
        <f>'пр к ПП3'!I15</f>
        <v>0</v>
      </c>
      <c r="G6" s="106">
        <f>'пр к ПП3'!J15</f>
        <v>0</v>
      </c>
      <c r="H6" s="106">
        <f t="shared" ref="H6:H8" si="1">SUM(E6:G6)</f>
        <v>0</v>
      </c>
      <c r="I6" s="183" t="s">
        <v>197</v>
      </c>
    </row>
    <row r="7" spans="1:9" ht="93.75" customHeight="1">
      <c r="A7" s="183" t="s">
        <v>85</v>
      </c>
      <c r="B7" s="133" t="s">
        <v>247</v>
      </c>
      <c r="C7" s="295"/>
      <c r="D7" s="296"/>
      <c r="E7" s="106">
        <f>'пр к ПП3'!H16</f>
        <v>0</v>
      </c>
      <c r="F7" s="106">
        <f>'пр к ПП3'!I16</f>
        <v>0</v>
      </c>
      <c r="G7" s="106">
        <f>'пр к ПП3'!J16</f>
        <v>0</v>
      </c>
      <c r="H7" s="106">
        <f t="shared" si="1"/>
        <v>0</v>
      </c>
      <c r="I7" s="183" t="s">
        <v>190</v>
      </c>
    </row>
    <row r="8" spans="1:9" ht="102">
      <c r="A8" s="183">
        <v>2</v>
      </c>
      <c r="B8" s="159" t="str">
        <f>'пр к ПП3'!B18</f>
        <v>Расходы бюджетов муниципальных образований на реализацию мероприятий, направленных на повышение безопасности дорожного движения</v>
      </c>
      <c r="C8" s="133" t="s">
        <v>248</v>
      </c>
      <c r="D8" s="183" t="s">
        <v>227</v>
      </c>
      <c r="E8" s="108">
        <f>'пр к ПП3'!H18</f>
        <v>220.5</v>
      </c>
      <c r="F8" s="108">
        <f>'пр к ПП3'!I18</f>
        <v>0</v>
      </c>
      <c r="G8" s="108">
        <f>'пр к ПП3'!J18</f>
        <v>0</v>
      </c>
      <c r="H8" s="106">
        <f t="shared" si="1"/>
        <v>220.5</v>
      </c>
      <c r="I8" s="183" t="s">
        <v>197</v>
      </c>
    </row>
    <row r="9" spans="1:9" ht="102">
      <c r="A9" s="184">
        <v>3</v>
      </c>
      <c r="B9" s="159" t="s">
        <v>265</v>
      </c>
      <c r="C9" s="185" t="s">
        <v>270</v>
      </c>
      <c r="D9" s="184" t="s">
        <v>268</v>
      </c>
      <c r="E9" s="108">
        <v>0</v>
      </c>
      <c r="F9" s="108">
        <v>0</v>
      </c>
      <c r="G9" s="108">
        <v>0</v>
      </c>
      <c r="H9" s="106">
        <v>0</v>
      </c>
      <c r="I9" s="184" t="s">
        <v>269</v>
      </c>
    </row>
    <row r="10" spans="1:9" s="64" customFormat="1">
      <c r="A10" s="109"/>
      <c r="B10" s="110" t="s">
        <v>228</v>
      </c>
      <c r="C10" s="109" t="s">
        <v>30</v>
      </c>
      <c r="D10" s="109" t="s">
        <v>30</v>
      </c>
      <c r="E10" s="111">
        <f>E5+E8</f>
        <v>220.5</v>
      </c>
      <c r="F10" s="111">
        <f t="shared" ref="F10:H10" si="2">F5+F8</f>
        <v>0</v>
      </c>
      <c r="G10" s="111">
        <f t="shared" si="2"/>
        <v>0</v>
      </c>
      <c r="H10" s="111">
        <f t="shared" si="2"/>
        <v>220.5</v>
      </c>
      <c r="I10" s="109" t="s">
        <v>30</v>
      </c>
    </row>
    <row r="12" spans="1:9">
      <c r="E12" s="195">
        <f>'пр к ПП3'!H22</f>
        <v>220.5</v>
      </c>
      <c r="F12" s="167">
        <f>'пр к ПП3'!I22</f>
        <v>0</v>
      </c>
      <c r="G12" s="167">
        <f>'пр к ПП3'!J22</f>
        <v>0</v>
      </c>
      <c r="H12">
        <f t="shared" ref="H12" si="3">SUM(E12:G12)</f>
        <v>220.5</v>
      </c>
    </row>
  </sheetData>
  <mergeCells count="11">
    <mergeCell ref="E1:I1"/>
    <mergeCell ref="E2:H2"/>
    <mergeCell ref="I2:I4"/>
    <mergeCell ref="E3:G3"/>
    <mergeCell ref="H3:H4"/>
    <mergeCell ref="C5:C7"/>
    <mergeCell ref="D5:D7"/>
    <mergeCell ref="A1:A4"/>
    <mergeCell ref="B1:B4"/>
    <mergeCell ref="C1:C4"/>
    <mergeCell ref="D1:D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9"/>
  <sheetViews>
    <sheetView view="pageBreakPreview" zoomScale="115" zoomScaleNormal="85" zoomScaleSheetLayoutView="115" workbookViewId="0">
      <selection activeCell="F6" sqref="F6:G6"/>
    </sheetView>
  </sheetViews>
  <sheetFormatPr defaultRowHeight="15.75"/>
  <cols>
    <col min="2" max="2" width="17.375" customWidth="1"/>
    <col min="3" max="3" width="21.375" customWidth="1"/>
    <col min="5" max="7" width="6.625" customWidth="1"/>
  </cols>
  <sheetData>
    <row r="1" spans="1:9">
      <c r="A1" s="296" t="s">
        <v>19</v>
      </c>
      <c r="B1" s="296" t="s">
        <v>180</v>
      </c>
      <c r="C1" s="296" t="s">
        <v>181</v>
      </c>
      <c r="D1" s="296" t="s">
        <v>182</v>
      </c>
      <c r="E1" s="296" t="s">
        <v>183</v>
      </c>
      <c r="F1" s="296"/>
      <c r="G1" s="296"/>
      <c r="H1" s="296"/>
      <c r="I1" s="296"/>
    </row>
    <row r="2" spans="1:9">
      <c r="A2" s="296"/>
      <c r="B2" s="296"/>
      <c r="C2" s="296"/>
      <c r="D2" s="296"/>
      <c r="E2" s="296" t="s">
        <v>226</v>
      </c>
      <c r="F2" s="296"/>
      <c r="G2" s="296"/>
      <c r="H2" s="296"/>
      <c r="I2" s="296" t="s">
        <v>185</v>
      </c>
    </row>
    <row r="3" spans="1:9">
      <c r="A3" s="296"/>
      <c r="B3" s="296"/>
      <c r="C3" s="296"/>
      <c r="D3" s="296"/>
      <c r="E3" s="296" t="s">
        <v>186</v>
      </c>
      <c r="F3" s="296"/>
      <c r="G3" s="296"/>
      <c r="H3" s="296" t="s">
        <v>187</v>
      </c>
      <c r="I3" s="296"/>
    </row>
    <row r="4" spans="1:9">
      <c r="A4" s="296"/>
      <c r="B4" s="296"/>
      <c r="C4" s="296"/>
      <c r="D4" s="296"/>
      <c r="E4" s="179">
        <v>2018</v>
      </c>
      <c r="F4" s="179">
        <v>2019</v>
      </c>
      <c r="G4" s="179">
        <v>2020</v>
      </c>
      <c r="H4" s="296"/>
      <c r="I4" s="296"/>
    </row>
    <row r="5" spans="1:9" ht="165.75">
      <c r="A5" s="183">
        <v>1</v>
      </c>
      <c r="B5" s="188" t="s">
        <v>249</v>
      </c>
      <c r="C5" s="133" t="s">
        <v>230</v>
      </c>
      <c r="D5" s="183" t="s">
        <v>189</v>
      </c>
      <c r="E5" s="107">
        <f>'пр к ПП4'!H15/1000</f>
        <v>10.6</v>
      </c>
      <c r="F5" s="107">
        <f>'пр к ПП4'!I15/1000</f>
        <v>10.6</v>
      </c>
      <c r="G5" s="107">
        <f>'пр к ПП4'!J15/1000</f>
        <v>10.6</v>
      </c>
      <c r="H5" s="106">
        <f t="shared" ref="H5" si="0">SUM(E5:G5)</f>
        <v>31.799999999999997</v>
      </c>
      <c r="I5" s="183" t="s">
        <v>190</v>
      </c>
    </row>
    <row r="6" spans="1:9" ht="89.25">
      <c r="A6" s="297">
        <v>2</v>
      </c>
      <c r="B6" s="190" t="s">
        <v>257</v>
      </c>
      <c r="C6" s="298" t="s">
        <v>198</v>
      </c>
      <c r="D6" s="287" t="s">
        <v>189</v>
      </c>
      <c r="E6" s="187">
        <f>E7+E8</f>
        <v>3.0683369999999996</v>
      </c>
      <c r="F6" s="193">
        <f t="shared" ref="F6:H6" si="1">F7+F8</f>
        <v>0</v>
      </c>
      <c r="G6" s="193">
        <f t="shared" si="1"/>
        <v>0</v>
      </c>
      <c r="H6" s="187">
        <f t="shared" si="1"/>
        <v>3.0683369999999996</v>
      </c>
      <c r="I6" s="186"/>
    </row>
    <row r="7" spans="1:9" ht="25.5">
      <c r="A7" s="297"/>
      <c r="B7" s="191" t="s">
        <v>264</v>
      </c>
      <c r="C7" s="298"/>
      <c r="D7" s="287"/>
      <c r="E7" s="179">
        <f>'пр к ПП4'!H17/1000</f>
        <v>3.0621999999999998</v>
      </c>
      <c r="F7" s="193">
        <v>0</v>
      </c>
      <c r="G7" s="193">
        <v>0</v>
      </c>
      <c r="H7" s="179">
        <f>'пр к ПП4'!K17/1000</f>
        <v>3.0621999999999998</v>
      </c>
      <c r="I7" s="179" t="s">
        <v>197</v>
      </c>
    </row>
    <row r="8" spans="1:9" ht="25.5">
      <c r="A8" s="297"/>
      <c r="B8" s="192"/>
      <c r="C8" s="298"/>
      <c r="D8" s="287"/>
      <c r="E8" s="187">
        <f>'пр к ПП4'!H18/1000</f>
        <v>6.1369999999999992E-3</v>
      </c>
      <c r="F8" s="193">
        <v>0</v>
      </c>
      <c r="G8" s="193">
        <v>0</v>
      </c>
      <c r="H8" s="187">
        <f>'пр к ПП4'!K18/1000</f>
        <v>6.1369999999999992E-3</v>
      </c>
      <c r="I8" s="179" t="s">
        <v>190</v>
      </c>
    </row>
    <row r="9" spans="1:9" ht="25.5">
      <c r="A9" s="109"/>
      <c r="B9" s="189" t="s">
        <v>228</v>
      </c>
      <c r="C9" s="109" t="s">
        <v>30</v>
      </c>
      <c r="D9" s="109" t="s">
        <v>30</v>
      </c>
      <c r="E9" s="111">
        <f>E5+E6</f>
        <v>13.668336999999999</v>
      </c>
      <c r="F9" s="111">
        <f t="shared" ref="F9:H9" si="2">F5+F6</f>
        <v>10.6</v>
      </c>
      <c r="G9" s="111">
        <f t="shared" si="2"/>
        <v>10.6</v>
      </c>
      <c r="H9" s="111">
        <f t="shared" si="2"/>
        <v>34.868336999999997</v>
      </c>
      <c r="I9" s="109" t="s">
        <v>30</v>
      </c>
    </row>
  </sheetData>
  <mergeCells count="12">
    <mergeCell ref="E1:I1"/>
    <mergeCell ref="E2:H2"/>
    <mergeCell ref="I2:I4"/>
    <mergeCell ref="E3:G3"/>
    <mergeCell ref="H3:H4"/>
    <mergeCell ref="A6:A8"/>
    <mergeCell ref="C6:C8"/>
    <mergeCell ref="D6:D8"/>
    <mergeCell ref="A1:A4"/>
    <mergeCell ref="B1:B4"/>
    <mergeCell ref="C1:C4"/>
    <mergeCell ref="D1:D4"/>
  </mergeCells>
  <pageMargins left="0.7" right="0.7" top="0.75" bottom="0.75" header="0.3" footer="0.3"/>
  <pageSetup paperSize="9" scale="80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18</vt:i4>
      </vt:variant>
    </vt:vector>
  </HeadingPairs>
  <TitlesOfParts>
    <vt:vector size="34" baseType="lpstr">
      <vt:lpstr>пр к пасп</vt:lpstr>
      <vt:lpstr>пр к пасп ПП1</vt:lpstr>
      <vt:lpstr>пр к ПП1</vt:lpstr>
      <vt:lpstr>пр к пасп ПП2</vt:lpstr>
      <vt:lpstr>пр к ПП2</vt:lpstr>
      <vt:lpstr>пр к пасп ПП3</vt:lpstr>
      <vt:lpstr>пр к ПП3</vt:lpstr>
      <vt:lpstr>пр к пасп ПП4</vt:lpstr>
      <vt:lpstr>пр к ПП4</vt:lpstr>
      <vt:lpstr>пр 5 к МП</vt:lpstr>
      <vt:lpstr>пр 6 к МП</vt:lpstr>
      <vt:lpstr>пр 7 к МП</vt:lpstr>
      <vt:lpstr>пп1</vt:lpstr>
      <vt:lpstr>пп2</vt:lpstr>
      <vt:lpstr>пп3</vt:lpstr>
      <vt:lpstr>пп4</vt:lpstr>
      <vt:lpstr>'пр 5 к МП'!Заголовки_для_печати</vt:lpstr>
      <vt:lpstr>'пр 6 к МП'!Заголовки_для_печати</vt:lpstr>
      <vt:lpstr>'пр 7 к МП'!Заголовки_для_печати</vt:lpstr>
      <vt:lpstr>'пр к пасп'!Заголовки_для_печати</vt:lpstr>
      <vt:lpstr>'пр к пасп ПП1'!Заголовки_для_печати</vt:lpstr>
      <vt:lpstr>'пр к пасп ПП2'!Заголовки_для_печати</vt:lpstr>
      <vt:lpstr>'пр к пасп ПП3'!Заголовки_для_печати</vt:lpstr>
      <vt:lpstr>'пр к пасп ПП4'!Заголовки_для_печати</vt:lpstr>
      <vt:lpstr>'пр к ПП1'!Заголовки_для_печати</vt:lpstr>
      <vt:lpstr>'пр к ПП3'!Заголовки_для_печати</vt:lpstr>
      <vt:lpstr>'пр 6 к МП'!Область_печати</vt:lpstr>
      <vt:lpstr>'пр 7 к МП'!Область_печати</vt:lpstr>
      <vt:lpstr>'пр к пасп'!Область_печати</vt:lpstr>
      <vt:lpstr>'пр к пасп ПП1'!Область_печати</vt:lpstr>
      <vt:lpstr>'пр к ПП1'!Область_печати</vt:lpstr>
      <vt:lpstr>'пр к ПП2'!Область_печати</vt:lpstr>
      <vt:lpstr>'пр к ПП3'!Область_печати</vt:lpstr>
      <vt:lpstr>'пр к ПП4'!Область_печати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Л. Моховикова</dc:creator>
  <cp:lastModifiedBy>Мария Иванова</cp:lastModifiedBy>
  <cp:lastPrinted>2018-07-18T04:15:57Z</cp:lastPrinted>
  <dcterms:created xsi:type="dcterms:W3CDTF">2016-10-20T04:37:12Z</dcterms:created>
  <dcterms:modified xsi:type="dcterms:W3CDTF">2018-07-18T04:16:36Z</dcterms:modified>
</cp:coreProperties>
</file>